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-my.sharepoint.com/personal/g8s7_pge_com/Documents/Desktop/TO 21 WP/NEW/"/>
    </mc:Choice>
  </mc:AlternateContent>
  <xr:revisionPtr revIDLastSave="3" documentId="8_{6E2F712E-97CF-4C1E-98E4-DC4F730C752E}" xr6:coauthVersionLast="47" xr6:coauthVersionMax="47" xr10:uidLastSave="{9CF8E39B-44F7-4BD0-81B0-92617DBDFD5D}"/>
  <bookViews>
    <workbookView xWindow="-110" yWindow="-110" windowWidth="19420" windowHeight="11500" xr2:uid="{F71BC719-D4DD-4865-A057-CA5BC7933034}"/>
  </bookViews>
  <sheets>
    <sheet name="ToC" sheetId="2" r:id="rId1"/>
    <sheet name="1" sheetId="3" r:id="rId2"/>
    <sheet name="2" sheetId="4" r:id="rId3"/>
    <sheet name="3" sheetId="5" r:id="rId4"/>
    <sheet name="4" sheetId="6" r:id="rId5"/>
  </sheets>
  <definedNames>
    <definedName name="_xlnm.Print_Area" localSheetId="1">'1'!$A$1:$H$34</definedName>
    <definedName name="_xlnm.Print_Area" localSheetId="2">'2'!$A$1:$D$11</definedName>
    <definedName name="_xlnm.Print_Area" localSheetId="0">ToC!$A$1:$D$29</definedName>
    <definedName name="_xlnm.Print_Titles" localSheetId="4">'4'!$A:$A,'4'!$7:$7</definedName>
  </definedName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G10" i="6"/>
  <c r="J10" i="6"/>
  <c r="L10" i="6"/>
  <c r="N10" i="6"/>
  <c r="P10" i="6"/>
  <c r="R10" i="6"/>
  <c r="T10" i="6"/>
  <c r="V10" i="6"/>
  <c r="J12" i="6"/>
  <c r="N12" i="6"/>
  <c r="O12" i="6"/>
  <c r="P12" i="6"/>
  <c r="Q12" i="6"/>
  <c r="S12" i="6"/>
  <c r="A14" i="6"/>
  <c r="H14" i="6"/>
  <c r="V14" i="6"/>
  <c r="A15" i="6"/>
  <c r="A16" i="6"/>
  <c r="A17" i="6"/>
  <c r="A19" i="6" s="1"/>
  <c r="A20" i="6" s="1"/>
  <c r="A21" i="6" s="1"/>
  <c r="A22" i="6" s="1"/>
  <c r="A27" i="6" s="1"/>
  <c r="A28" i="6" s="1"/>
  <c r="A29" i="6" s="1"/>
  <c r="A30" i="6" s="1"/>
  <c r="A31" i="6" s="1"/>
  <c r="A32" i="6" s="1"/>
  <c r="E17" i="6"/>
  <c r="E18" i="6"/>
  <c r="I18" i="6" s="1"/>
  <c r="K18" i="6" s="1"/>
  <c r="H18" i="6"/>
  <c r="E19" i="6"/>
  <c r="D22" i="6"/>
  <c r="D25" i="6"/>
  <c r="F25" i="6"/>
  <c r="J25" i="6"/>
  <c r="L25" i="6"/>
  <c r="N25" i="6"/>
  <c r="P25" i="6"/>
  <c r="R25" i="6"/>
  <c r="D27" i="6"/>
  <c r="D32" i="6" s="1"/>
  <c r="F27" i="6"/>
  <c r="G27" i="6"/>
  <c r="H27" i="6"/>
  <c r="J27" i="6"/>
  <c r="L27" i="6"/>
  <c r="N27" i="6"/>
  <c r="P27" i="6"/>
  <c r="R27" i="6"/>
  <c r="T27" i="6"/>
  <c r="D28" i="6"/>
  <c r="G28" i="6"/>
  <c r="D29" i="6"/>
  <c r="F29" i="6"/>
  <c r="D30" i="6"/>
  <c r="F30" i="6"/>
  <c r="D31" i="6"/>
  <c r="F31" i="6"/>
  <c r="E33" i="6"/>
  <c r="I33" i="6"/>
  <c r="K33" i="6"/>
  <c r="M33" i="6"/>
  <c r="O33" i="6"/>
  <c r="Q33" i="6"/>
  <c r="C34" i="6"/>
  <c r="D34" i="6"/>
  <c r="F34" i="6"/>
  <c r="J34" i="6"/>
  <c r="L34" i="6"/>
  <c r="N34" i="6"/>
  <c r="P34" i="6"/>
  <c r="E36" i="6"/>
  <c r="H36" i="6"/>
  <c r="A37" i="6"/>
  <c r="E37" i="6"/>
  <c r="A38" i="6"/>
  <c r="E38" i="6"/>
  <c r="C39" i="6"/>
  <c r="C14" i="6" s="1"/>
  <c r="D39" i="6"/>
  <c r="A41" i="6"/>
  <c r="A42" i="6" s="1"/>
  <c r="E41" i="6"/>
  <c r="E42" i="6"/>
  <c r="A43" i="6"/>
  <c r="C43" i="6"/>
  <c r="C15" i="6" s="1"/>
  <c r="E15" i="6" s="1"/>
  <c r="D43" i="6"/>
  <c r="S43" i="6"/>
  <c r="E45" i="6"/>
  <c r="I45" i="6"/>
  <c r="K45" i="6"/>
  <c r="M45" i="6"/>
  <c r="O45" i="6"/>
  <c r="Q45" i="6"/>
  <c r="S45" i="6"/>
  <c r="C46" i="6"/>
  <c r="D46" i="6"/>
  <c r="F46" i="6"/>
  <c r="J46" i="6"/>
  <c r="L46" i="6"/>
  <c r="N46" i="6"/>
  <c r="P46" i="6"/>
  <c r="R46" i="6"/>
  <c r="E48" i="6"/>
  <c r="A49" i="6"/>
  <c r="A50" i="6" s="1"/>
  <c r="E49" i="6"/>
  <c r="E50" i="6"/>
  <c r="A51" i="6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E51" i="6"/>
  <c r="E52" i="6"/>
  <c r="E53" i="6"/>
  <c r="E54" i="6"/>
  <c r="E55" i="6"/>
  <c r="E56" i="6"/>
  <c r="E57" i="6"/>
  <c r="E58" i="6"/>
  <c r="E59" i="6"/>
  <c r="E60" i="6"/>
  <c r="E61" i="6"/>
  <c r="E62" i="6"/>
  <c r="A63" i="6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103" i="6" s="1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C103" i="6"/>
  <c r="C16" i="6" s="1"/>
  <c r="E16" i="6" s="1"/>
  <c r="D103" i="6"/>
  <c r="E105" i="6"/>
  <c r="I105" i="6"/>
  <c r="K105" i="6"/>
  <c r="M105" i="6"/>
  <c r="O105" i="6"/>
  <c r="Q105" i="6"/>
  <c r="S105" i="6"/>
  <c r="C106" i="6"/>
  <c r="D106" i="6"/>
  <c r="F106" i="6"/>
  <c r="J106" i="6"/>
  <c r="L106" i="6"/>
  <c r="N106" i="6"/>
  <c r="P106" i="6"/>
  <c r="R106" i="6"/>
  <c r="E108" i="6"/>
  <c r="A109" i="6"/>
  <c r="E109" i="6"/>
  <c r="A110" i="6"/>
  <c r="E110" i="6"/>
  <c r="A111" i="6"/>
  <c r="A112" i="6" s="1"/>
  <c r="A113" i="6" s="1"/>
  <c r="A114" i="6" s="1"/>
  <c r="E111" i="6"/>
  <c r="E112" i="6"/>
  <c r="E113" i="6"/>
  <c r="C114" i="6"/>
  <c r="C20" i="6" s="1"/>
  <c r="E20" i="6" s="1"/>
  <c r="D114" i="6"/>
  <c r="E116" i="6"/>
  <c r="I116" i="6"/>
  <c r="K116" i="6"/>
  <c r="M116" i="6"/>
  <c r="O116" i="6"/>
  <c r="Q116" i="6"/>
  <c r="S116" i="6"/>
  <c r="C117" i="6"/>
  <c r="D117" i="6"/>
  <c r="F117" i="6"/>
  <c r="J117" i="6"/>
  <c r="L117" i="6"/>
  <c r="N117" i="6"/>
  <c r="P117" i="6"/>
  <c r="R117" i="6"/>
  <c r="E119" i="6"/>
  <c r="A120" i="6"/>
  <c r="E120" i="6"/>
  <c r="A121" i="6"/>
  <c r="A122" i="6" s="1"/>
  <c r="E121" i="6"/>
  <c r="C122" i="6"/>
  <c r="C21" i="6" s="1"/>
  <c r="E21" i="6" s="1"/>
  <c r="D122" i="6"/>
  <c r="A127" i="6"/>
  <c r="A128" i="6" s="1"/>
  <c r="A129" i="6" s="1"/>
  <c r="A1" i="5"/>
  <c r="A10" i="5"/>
  <c r="D10" i="5"/>
  <c r="A12" i="5"/>
  <c r="A13" i="5"/>
  <c r="A14" i="5"/>
  <c r="A15" i="5"/>
  <c r="A16" i="5"/>
  <c r="D16" i="5"/>
  <c r="A17" i="5"/>
  <c r="D17" i="5"/>
  <c r="A18" i="5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8" i="5" s="1"/>
  <c r="A39" i="5" s="1"/>
  <c r="D18" i="5"/>
  <c r="D34" i="5"/>
  <c r="D36" i="5" s="1"/>
  <c r="D35" i="5"/>
  <c r="A1" i="4"/>
  <c r="A2" i="4"/>
  <c r="A1" i="3"/>
  <c r="A8" i="3"/>
  <c r="A9" i="3"/>
  <c r="A10" i="3" s="1"/>
  <c r="A11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D11" i="3"/>
  <c r="D27" i="3"/>
  <c r="A16" i="2"/>
  <c r="F60" i="6" l="1"/>
  <c r="H60" i="6" s="1"/>
  <c r="I60" i="6" s="1"/>
  <c r="G61" i="6"/>
  <c r="F62" i="6"/>
  <c r="G60" i="6"/>
  <c r="F58" i="6"/>
  <c r="G90" i="6"/>
  <c r="G95" i="6"/>
  <c r="G54" i="6"/>
  <c r="F51" i="6"/>
  <c r="H51" i="6" s="1"/>
  <c r="I51" i="6" s="1"/>
  <c r="F69" i="6"/>
  <c r="F87" i="6"/>
  <c r="F83" i="6"/>
  <c r="F53" i="6"/>
  <c r="G79" i="6"/>
  <c r="G83" i="6"/>
  <c r="F101" i="6"/>
  <c r="F48" i="6"/>
  <c r="G68" i="6"/>
  <c r="G82" i="6"/>
  <c r="F93" i="6"/>
  <c r="H93" i="6" s="1"/>
  <c r="I93" i="6" s="1"/>
  <c r="G58" i="6"/>
  <c r="F55" i="6"/>
  <c r="F94" i="6"/>
  <c r="F74" i="6"/>
  <c r="F92" i="6"/>
  <c r="F66" i="6"/>
  <c r="H66" i="6" s="1"/>
  <c r="I66" i="6" s="1"/>
  <c r="F86" i="6"/>
  <c r="F67" i="6"/>
  <c r="H67" i="6" s="1"/>
  <c r="I67" i="6" s="1"/>
  <c r="G93" i="6"/>
  <c r="G101" i="6"/>
  <c r="F76" i="6"/>
  <c r="G92" i="6"/>
  <c r="F80" i="6"/>
  <c r="F88" i="6"/>
  <c r="F96" i="6"/>
  <c r="F50" i="6"/>
  <c r="G67" i="6"/>
  <c r="F81" i="6"/>
  <c r="H81" i="6" s="1"/>
  <c r="I81" i="6" s="1"/>
  <c r="G81" i="6"/>
  <c r="F98" i="6"/>
  <c r="F57" i="6"/>
  <c r="I21" i="6"/>
  <c r="G21" i="6"/>
  <c r="H21" i="6" s="1"/>
  <c r="F79" i="6"/>
  <c r="H79" i="6" s="1"/>
  <c r="I79" i="6" s="1"/>
  <c r="G17" i="6"/>
  <c r="F100" i="6"/>
  <c r="F108" i="6"/>
  <c r="G108" i="6"/>
  <c r="E114" i="6"/>
  <c r="F95" i="6"/>
  <c r="H95" i="6" s="1"/>
  <c r="I95" i="6" s="1"/>
  <c r="G85" i="6"/>
  <c r="I85" i="6"/>
  <c r="G111" i="6"/>
  <c r="F72" i="6"/>
  <c r="G16" i="6"/>
  <c r="I52" i="6"/>
  <c r="F52" i="6"/>
  <c r="H52" i="6" s="1"/>
  <c r="G52" i="6"/>
  <c r="G71" i="6"/>
  <c r="I71" i="6"/>
  <c r="F71" i="6"/>
  <c r="H71" i="6" s="1"/>
  <c r="G51" i="6"/>
  <c r="F97" i="6"/>
  <c r="F84" i="6"/>
  <c r="F64" i="6"/>
  <c r="G98" i="6"/>
  <c r="F89" i="6"/>
  <c r="G78" i="6"/>
  <c r="F78" i="6"/>
  <c r="E39" i="6"/>
  <c r="F37" i="6" s="1"/>
  <c r="I36" i="6"/>
  <c r="F77" i="6"/>
  <c r="G77" i="6"/>
  <c r="F99" i="6"/>
  <c r="G99" i="6"/>
  <c r="G66" i="6"/>
  <c r="F54" i="6"/>
  <c r="F102" i="6"/>
  <c r="H102" i="6" s="1"/>
  <c r="I102" i="6" s="1"/>
  <c r="G102" i="6"/>
  <c r="G88" i="6"/>
  <c r="G42" i="6"/>
  <c r="F91" i="6"/>
  <c r="G91" i="6"/>
  <c r="E122" i="6"/>
  <c r="G119" i="6" s="1"/>
  <c r="G109" i="6"/>
  <c r="F85" i="6"/>
  <c r="H85" i="6" s="1"/>
  <c r="F73" i="6"/>
  <c r="F65" i="6"/>
  <c r="G64" i="6"/>
  <c r="E43" i="6"/>
  <c r="G41" i="6" s="1"/>
  <c r="G43" i="6" s="1"/>
  <c r="F49" i="6"/>
  <c r="C22" i="6"/>
  <c r="E14" i="6"/>
  <c r="V27" i="6"/>
  <c r="F82" i="6"/>
  <c r="H82" i="6" s="1"/>
  <c r="I82" i="6" s="1"/>
  <c r="G112" i="6"/>
  <c r="F68" i="6"/>
  <c r="H68" i="6" s="1"/>
  <c r="I68" i="6" s="1"/>
  <c r="F120" i="6"/>
  <c r="G120" i="6"/>
  <c r="I20" i="6"/>
  <c r="G20" i="6"/>
  <c r="H20" i="6" s="1"/>
  <c r="F70" i="6"/>
  <c r="F90" i="6"/>
  <c r="H90" i="6" s="1"/>
  <c r="I90" i="6" s="1"/>
  <c r="G86" i="6"/>
  <c r="F59" i="6"/>
  <c r="H59" i="6" s="1"/>
  <c r="I59" i="6" s="1"/>
  <c r="F56" i="6"/>
  <c r="G56" i="6"/>
  <c r="F75" i="6"/>
  <c r="G57" i="6"/>
  <c r="G59" i="6"/>
  <c r="G19" i="6"/>
  <c r="F63" i="6"/>
  <c r="F61" i="6"/>
  <c r="F38" i="6"/>
  <c r="G37" i="6"/>
  <c r="F39" i="6" l="1"/>
  <c r="H37" i="6"/>
  <c r="K36" i="6"/>
  <c r="H76" i="6"/>
  <c r="I76" i="6" s="1"/>
  <c r="G30" i="6"/>
  <c r="H30" i="6" s="1"/>
  <c r="H19" i="6"/>
  <c r="I19" i="6" s="1"/>
  <c r="H120" i="6"/>
  <c r="I120" i="6" s="1"/>
  <c r="G38" i="6"/>
  <c r="H78" i="6"/>
  <c r="I78" i="6" s="1"/>
  <c r="H57" i="6"/>
  <c r="I57" i="6" s="1"/>
  <c r="H58" i="6"/>
  <c r="I58" i="6" s="1"/>
  <c r="H77" i="6"/>
  <c r="I77" i="6" s="1"/>
  <c r="F109" i="6"/>
  <c r="H109" i="6" s="1"/>
  <c r="I109" i="6" s="1"/>
  <c r="F110" i="6"/>
  <c r="G110" i="6"/>
  <c r="G114" i="6" s="1"/>
  <c r="F111" i="6"/>
  <c r="H111" i="6" s="1"/>
  <c r="I111" i="6" s="1"/>
  <c r="F112" i="6"/>
  <c r="H112" i="6" s="1"/>
  <c r="I112" i="6" s="1"/>
  <c r="H98" i="6"/>
  <c r="I98" i="6" s="1"/>
  <c r="F103" i="6"/>
  <c r="H49" i="6"/>
  <c r="I49" i="6" s="1"/>
  <c r="H17" i="6"/>
  <c r="I17" i="6" s="1"/>
  <c r="J21" i="6" s="1"/>
  <c r="K21" i="6" s="1"/>
  <c r="G29" i="6"/>
  <c r="F121" i="6"/>
  <c r="G121" i="6"/>
  <c r="G122" i="6" s="1"/>
  <c r="H54" i="6"/>
  <c r="I54" i="6" s="1"/>
  <c r="H86" i="6"/>
  <c r="I86" i="6" s="1"/>
  <c r="H101" i="6"/>
  <c r="I101" i="6" s="1"/>
  <c r="H62" i="6"/>
  <c r="I62" i="6" s="1"/>
  <c r="H73" i="6"/>
  <c r="I73" i="6" s="1"/>
  <c r="H56" i="6"/>
  <c r="I56" i="6" s="1"/>
  <c r="G39" i="6"/>
  <c r="H38" i="6"/>
  <c r="I38" i="6" s="1"/>
  <c r="F119" i="6"/>
  <c r="H108" i="6"/>
  <c r="H92" i="6"/>
  <c r="I92" i="6" s="1"/>
  <c r="H61" i="6"/>
  <c r="I61" i="6" s="1"/>
  <c r="H64" i="6"/>
  <c r="I64" i="6" s="1"/>
  <c r="G22" i="6"/>
  <c r="H16" i="6"/>
  <c r="I16" i="6" s="1"/>
  <c r="G31" i="6"/>
  <c r="H31" i="6" s="1"/>
  <c r="G100" i="6"/>
  <c r="G53" i="6"/>
  <c r="H53" i="6"/>
  <c r="I53" i="6" s="1"/>
  <c r="G89" i="6"/>
  <c r="H89" i="6" s="1"/>
  <c r="I89" i="6" s="1"/>
  <c r="G63" i="6"/>
  <c r="H63" i="6" s="1"/>
  <c r="I63" i="6" s="1"/>
  <c r="G50" i="6"/>
  <c r="H50" i="6" s="1"/>
  <c r="I50" i="6" s="1"/>
  <c r="E22" i="6"/>
  <c r="I14" i="6"/>
  <c r="F15" i="6"/>
  <c r="G65" i="6"/>
  <c r="H65" i="6" s="1"/>
  <c r="I65" i="6" s="1"/>
  <c r="H91" i="6"/>
  <c r="I91" i="6" s="1"/>
  <c r="H99" i="6"/>
  <c r="I99" i="6" s="1"/>
  <c r="G72" i="6"/>
  <c r="H100" i="6"/>
  <c r="I100" i="6" s="1"/>
  <c r="G96" i="6"/>
  <c r="H96" i="6" s="1"/>
  <c r="I96" i="6" s="1"/>
  <c r="G76" i="6"/>
  <c r="H83" i="6"/>
  <c r="I83" i="6" s="1"/>
  <c r="G69" i="6"/>
  <c r="H69" i="6" s="1"/>
  <c r="I69" i="6" s="1"/>
  <c r="G70" i="6"/>
  <c r="H70" i="6" s="1"/>
  <c r="I70" i="6" s="1"/>
  <c r="G113" i="6"/>
  <c r="G84" i="6"/>
  <c r="H84" i="6" s="1"/>
  <c r="I84" i="6" s="1"/>
  <c r="H72" i="6"/>
  <c r="I72" i="6" s="1"/>
  <c r="G87" i="6"/>
  <c r="H87" i="6"/>
  <c r="I87" i="6" s="1"/>
  <c r="G62" i="6"/>
  <c r="F113" i="6"/>
  <c r="G74" i="6"/>
  <c r="H74" i="6" s="1"/>
  <c r="I74" i="6" s="1"/>
  <c r="G80" i="6"/>
  <c r="H80" i="6" s="1"/>
  <c r="I80" i="6" s="1"/>
  <c r="G94" i="6"/>
  <c r="H94" i="6" s="1"/>
  <c r="I94" i="6" s="1"/>
  <c r="G75" i="6"/>
  <c r="H75" i="6" s="1"/>
  <c r="I75" i="6" s="1"/>
  <c r="G55" i="6"/>
  <c r="H55" i="6" s="1"/>
  <c r="I55" i="6" s="1"/>
  <c r="G49" i="6"/>
  <c r="G73" i="6"/>
  <c r="G97" i="6"/>
  <c r="H97" i="6" s="1"/>
  <c r="I97" i="6" s="1"/>
  <c r="H88" i="6"/>
  <c r="I88" i="6" s="1"/>
  <c r="G48" i="6"/>
  <c r="H39" i="6" l="1"/>
  <c r="I37" i="6"/>
  <c r="H29" i="6"/>
  <c r="G32" i="6"/>
  <c r="H110" i="6"/>
  <c r="I110" i="6" s="1"/>
  <c r="J17" i="6"/>
  <c r="J29" i="6" s="1"/>
  <c r="K17" i="6"/>
  <c r="F114" i="6"/>
  <c r="H114" i="6"/>
  <c r="I108" i="6"/>
  <c r="J19" i="6"/>
  <c r="J30" i="6" s="1"/>
  <c r="K19" i="6"/>
  <c r="F22" i="6"/>
  <c r="H15" i="6"/>
  <c r="F28" i="6"/>
  <c r="F41" i="6"/>
  <c r="M36" i="6"/>
  <c r="H121" i="6"/>
  <c r="I121" i="6" s="1"/>
  <c r="K14" i="6"/>
  <c r="H113" i="6"/>
  <c r="I113" i="6" s="1"/>
  <c r="F42" i="6"/>
  <c r="H42" i="6" s="1"/>
  <c r="I42" i="6" s="1"/>
  <c r="G103" i="6"/>
  <c r="H48" i="6"/>
  <c r="J16" i="6"/>
  <c r="F122" i="6"/>
  <c r="H119" i="6"/>
  <c r="J20" i="6"/>
  <c r="K20" i="6" s="1"/>
  <c r="I114" i="6" l="1"/>
  <c r="F43" i="6"/>
  <c r="H41" i="6"/>
  <c r="H28" i="6"/>
  <c r="H32" i="6" s="1"/>
  <c r="F32" i="6"/>
  <c r="O36" i="6"/>
  <c r="H122" i="6"/>
  <c r="I119" i="6"/>
  <c r="I15" i="6"/>
  <c r="H22" i="6"/>
  <c r="J31" i="6"/>
  <c r="K16" i="6"/>
  <c r="J113" i="6"/>
  <c r="K113" i="6" s="1"/>
  <c r="L17" i="6"/>
  <c r="M17" i="6" s="1"/>
  <c r="M14" i="6"/>
  <c r="L19" i="6"/>
  <c r="L30" i="6" s="1"/>
  <c r="M19" i="6"/>
  <c r="I39" i="6"/>
  <c r="J38" i="6" s="1"/>
  <c r="K38" i="6" s="1"/>
  <c r="J110" i="6"/>
  <c r="K110" i="6" s="1"/>
  <c r="I48" i="6"/>
  <c r="H103" i="6"/>
  <c r="Q36" i="6" l="1"/>
  <c r="L29" i="6"/>
  <c r="O14" i="6"/>
  <c r="I103" i="6"/>
  <c r="H43" i="6"/>
  <c r="I41" i="6"/>
  <c r="L16" i="6"/>
  <c r="M16" i="6"/>
  <c r="L18" i="6"/>
  <c r="M18" i="6" s="1"/>
  <c r="L21" i="6"/>
  <c r="M21" i="6" s="1"/>
  <c r="L20" i="6"/>
  <c r="M20" i="6" s="1"/>
  <c r="K15" i="6"/>
  <c r="I22" i="6"/>
  <c r="J15" i="6"/>
  <c r="J111" i="6"/>
  <c r="K111" i="6" s="1"/>
  <c r="J112" i="6"/>
  <c r="K112" i="6" s="1"/>
  <c r="J109" i="6"/>
  <c r="K109" i="6" s="1"/>
  <c r="J37" i="6"/>
  <c r="I122" i="6"/>
  <c r="J119" i="6"/>
  <c r="K119" i="6"/>
  <c r="J108" i="6"/>
  <c r="Q14" i="6" l="1"/>
  <c r="N20" i="6"/>
  <c r="O20" i="6" s="1"/>
  <c r="J114" i="6"/>
  <c r="K108" i="6"/>
  <c r="N19" i="6"/>
  <c r="J120" i="6"/>
  <c r="K120" i="6" s="1"/>
  <c r="J121" i="6"/>
  <c r="K121" i="6" s="1"/>
  <c r="L15" i="6"/>
  <c r="K22" i="6"/>
  <c r="N21" i="6"/>
  <c r="O21" i="6" s="1"/>
  <c r="N18" i="6"/>
  <c r="O18" i="6" s="1"/>
  <c r="N16" i="6"/>
  <c r="N31" i="6" s="1"/>
  <c r="O16" i="6"/>
  <c r="S36" i="6"/>
  <c r="L31" i="6"/>
  <c r="J39" i="6"/>
  <c r="K37" i="6"/>
  <c r="J41" i="6"/>
  <c r="J43" i="6" s="1"/>
  <c r="I43" i="6"/>
  <c r="J42" i="6" s="1"/>
  <c r="K42" i="6" s="1"/>
  <c r="J93" i="6"/>
  <c r="K93" i="6" s="1"/>
  <c r="J59" i="6"/>
  <c r="K59" i="6" s="1"/>
  <c r="J81" i="6"/>
  <c r="K81" i="6" s="1"/>
  <c r="J82" i="6"/>
  <c r="K82" i="6" s="1"/>
  <c r="J66" i="6"/>
  <c r="K66" i="6" s="1"/>
  <c r="J67" i="6"/>
  <c r="K67" i="6" s="1"/>
  <c r="J95" i="6"/>
  <c r="K95" i="6" s="1"/>
  <c r="J79" i="6"/>
  <c r="K79" i="6" s="1"/>
  <c r="J68" i="6"/>
  <c r="K68" i="6" s="1"/>
  <c r="J51" i="6"/>
  <c r="K51" i="6" s="1"/>
  <c r="J52" i="6"/>
  <c r="K52" i="6" s="1"/>
  <c r="J71" i="6"/>
  <c r="K71" i="6" s="1"/>
  <c r="J102" i="6"/>
  <c r="K102" i="6" s="1"/>
  <c r="J85" i="6"/>
  <c r="K85" i="6" s="1"/>
  <c r="J60" i="6"/>
  <c r="K60" i="6" s="1"/>
  <c r="J90" i="6"/>
  <c r="K90" i="6" s="1"/>
  <c r="J96" i="6"/>
  <c r="K96" i="6" s="1"/>
  <c r="J55" i="6"/>
  <c r="K55" i="6" s="1"/>
  <c r="J72" i="6"/>
  <c r="K72" i="6" s="1"/>
  <c r="J76" i="6"/>
  <c r="K76" i="6" s="1"/>
  <c r="J75" i="6"/>
  <c r="K75" i="6" s="1"/>
  <c r="J100" i="6"/>
  <c r="K100" i="6" s="1"/>
  <c r="J61" i="6"/>
  <c r="K61" i="6" s="1"/>
  <c r="J92" i="6"/>
  <c r="K92" i="6" s="1"/>
  <c r="J99" i="6"/>
  <c r="K99" i="6" s="1"/>
  <c r="J58" i="6"/>
  <c r="K58" i="6" s="1"/>
  <c r="J65" i="6"/>
  <c r="K65" i="6" s="1"/>
  <c r="J80" i="6"/>
  <c r="K80" i="6" s="1"/>
  <c r="J86" i="6"/>
  <c r="K86" i="6" s="1"/>
  <c r="J56" i="6"/>
  <c r="K56" i="6" s="1"/>
  <c r="J87" i="6"/>
  <c r="K87" i="6" s="1"/>
  <c r="J54" i="6"/>
  <c r="K54" i="6" s="1"/>
  <c r="J78" i="6"/>
  <c r="K78" i="6" s="1"/>
  <c r="J94" i="6"/>
  <c r="K94" i="6" s="1"/>
  <c r="J74" i="6"/>
  <c r="K74" i="6" s="1"/>
  <c r="J84" i="6"/>
  <c r="K84" i="6" s="1"/>
  <c r="J57" i="6"/>
  <c r="K57" i="6" s="1"/>
  <c r="J64" i="6"/>
  <c r="K64" i="6" s="1"/>
  <c r="J53" i="6"/>
  <c r="K53" i="6" s="1"/>
  <c r="J73" i="6"/>
  <c r="K73" i="6" s="1"/>
  <c r="J98" i="6"/>
  <c r="K98" i="6" s="1"/>
  <c r="J69" i="6"/>
  <c r="K69" i="6" s="1"/>
  <c r="J63" i="6"/>
  <c r="K63" i="6" s="1"/>
  <c r="J101" i="6"/>
  <c r="K101" i="6" s="1"/>
  <c r="J49" i="6"/>
  <c r="K49" i="6" s="1"/>
  <c r="J83" i="6"/>
  <c r="K83" i="6" s="1"/>
  <c r="J97" i="6"/>
  <c r="K97" i="6" s="1"/>
  <c r="J50" i="6"/>
  <c r="K50" i="6" s="1"/>
  <c r="J70" i="6"/>
  <c r="K70" i="6" s="1"/>
  <c r="J62" i="6"/>
  <c r="K62" i="6" s="1"/>
  <c r="J89" i="6"/>
  <c r="K89" i="6" s="1"/>
  <c r="J77" i="6"/>
  <c r="K77" i="6" s="1"/>
  <c r="J88" i="6"/>
  <c r="K88" i="6" s="1"/>
  <c r="J91" i="6"/>
  <c r="K91" i="6" s="1"/>
  <c r="J22" i="6"/>
  <c r="J28" i="6"/>
  <c r="J32" i="6" s="1"/>
  <c r="J48" i="6"/>
  <c r="N17" i="6"/>
  <c r="L22" i="6" l="1"/>
  <c r="L28" i="6"/>
  <c r="L32" i="6" s="1"/>
  <c r="U36" i="6"/>
  <c r="L120" i="6"/>
  <c r="M120" i="6" s="1"/>
  <c r="L37" i="6"/>
  <c r="L39" i="6" s="1"/>
  <c r="M37" i="6"/>
  <c r="K39" i="6"/>
  <c r="L38" i="6" s="1"/>
  <c r="M38" i="6" s="1"/>
  <c r="N29" i="6"/>
  <c r="O17" i="6"/>
  <c r="L121" i="6"/>
  <c r="M121" i="6" s="1"/>
  <c r="J122" i="6"/>
  <c r="N30" i="6"/>
  <c r="O19" i="6"/>
  <c r="J103" i="6"/>
  <c r="K48" i="6"/>
  <c r="K114" i="6"/>
  <c r="K122" i="6"/>
  <c r="L119" i="6" s="1"/>
  <c r="K41" i="6"/>
  <c r="S14" i="6"/>
  <c r="M15" i="6"/>
  <c r="N15" i="6" l="1"/>
  <c r="M22" i="6"/>
  <c r="M39" i="6"/>
  <c r="N37" i="6" s="1"/>
  <c r="L113" i="6"/>
  <c r="M113" i="6" s="1"/>
  <c r="L110" i="6"/>
  <c r="M110" i="6" s="1"/>
  <c r="L109" i="6"/>
  <c r="M109" i="6" s="1"/>
  <c r="L111" i="6"/>
  <c r="M111" i="6" s="1"/>
  <c r="L112" i="6"/>
  <c r="M112" i="6" s="1"/>
  <c r="P17" i="6"/>
  <c r="Q17" i="6"/>
  <c r="P20" i="6"/>
  <c r="Q20" i="6" s="1"/>
  <c r="U14" i="6"/>
  <c r="P21" i="6"/>
  <c r="Q21" i="6" s="1"/>
  <c r="L122" i="6"/>
  <c r="M119" i="6"/>
  <c r="K103" i="6"/>
  <c r="W36" i="6"/>
  <c r="P19" i="6"/>
  <c r="P30" i="6" s="1"/>
  <c r="Q19" i="6"/>
  <c r="L108" i="6"/>
  <c r="P16" i="6"/>
  <c r="K43" i="6"/>
  <c r="L42" i="6" s="1"/>
  <c r="M42" i="6" s="1"/>
  <c r="L41" i="6"/>
  <c r="L43" i="6" s="1"/>
  <c r="M41" i="6"/>
  <c r="P18" i="6"/>
  <c r="Q18" i="6" s="1"/>
  <c r="N39" i="6" l="1"/>
  <c r="O37" i="6"/>
  <c r="N38" i="6"/>
  <c r="O38" i="6" s="1"/>
  <c r="R21" i="6"/>
  <c r="S21" i="6" s="1"/>
  <c r="W14" i="6"/>
  <c r="N28" i="6"/>
  <c r="N32" i="6" s="1"/>
  <c r="N22" i="6"/>
  <c r="R20" i="6"/>
  <c r="S20" i="6"/>
  <c r="P29" i="6"/>
  <c r="Q29" i="6" s="1"/>
  <c r="L60" i="6"/>
  <c r="M60" i="6" s="1"/>
  <c r="L69" i="6"/>
  <c r="M69" i="6" s="1"/>
  <c r="L92" i="6"/>
  <c r="M92" i="6" s="1"/>
  <c r="L51" i="6"/>
  <c r="M51" i="6" s="1"/>
  <c r="L81" i="6"/>
  <c r="M81" i="6" s="1"/>
  <c r="L78" i="6"/>
  <c r="M78" i="6" s="1"/>
  <c r="L66" i="6"/>
  <c r="M66" i="6" s="1"/>
  <c r="L98" i="6"/>
  <c r="M98" i="6" s="1"/>
  <c r="L94" i="6"/>
  <c r="M94" i="6" s="1"/>
  <c r="L75" i="6"/>
  <c r="M75" i="6" s="1"/>
  <c r="L99" i="6"/>
  <c r="M99" i="6" s="1"/>
  <c r="L89" i="6"/>
  <c r="M89" i="6" s="1"/>
  <c r="L64" i="6"/>
  <c r="M64" i="6" s="1"/>
  <c r="L49" i="6"/>
  <c r="M49" i="6" s="1"/>
  <c r="L67" i="6"/>
  <c r="M67" i="6" s="1"/>
  <c r="L100" i="6"/>
  <c r="M100" i="6" s="1"/>
  <c r="L96" i="6"/>
  <c r="M96" i="6" s="1"/>
  <c r="L93" i="6"/>
  <c r="M93" i="6" s="1"/>
  <c r="L85" i="6"/>
  <c r="M85" i="6" s="1"/>
  <c r="L88" i="6"/>
  <c r="M88" i="6" s="1"/>
  <c r="L79" i="6"/>
  <c r="M79" i="6" s="1"/>
  <c r="L56" i="6"/>
  <c r="M56" i="6" s="1"/>
  <c r="L95" i="6"/>
  <c r="M95" i="6" s="1"/>
  <c r="L80" i="6"/>
  <c r="M80" i="6" s="1"/>
  <c r="L53" i="6"/>
  <c r="M53" i="6" s="1"/>
  <c r="L70" i="6"/>
  <c r="M70" i="6" s="1"/>
  <c r="L54" i="6"/>
  <c r="M54" i="6" s="1"/>
  <c r="L65" i="6"/>
  <c r="M65" i="6" s="1"/>
  <c r="L72" i="6"/>
  <c r="M72" i="6" s="1"/>
  <c r="L102" i="6"/>
  <c r="M102" i="6" s="1"/>
  <c r="L62" i="6"/>
  <c r="M62" i="6" s="1"/>
  <c r="L77" i="6"/>
  <c r="M77" i="6" s="1"/>
  <c r="L86" i="6"/>
  <c r="M86" i="6" s="1"/>
  <c r="L58" i="6"/>
  <c r="M58" i="6" s="1"/>
  <c r="L50" i="6"/>
  <c r="M50" i="6" s="1"/>
  <c r="L76" i="6"/>
  <c r="M76" i="6" s="1"/>
  <c r="L87" i="6"/>
  <c r="M87" i="6" s="1"/>
  <c r="L52" i="6"/>
  <c r="M52" i="6" s="1"/>
  <c r="L57" i="6"/>
  <c r="M57" i="6" s="1"/>
  <c r="L73" i="6"/>
  <c r="M73" i="6" s="1"/>
  <c r="L82" i="6"/>
  <c r="M82" i="6" s="1"/>
  <c r="L63" i="6"/>
  <c r="M63" i="6" s="1"/>
  <c r="L59" i="6"/>
  <c r="M59" i="6" s="1"/>
  <c r="L68" i="6"/>
  <c r="M68" i="6" s="1"/>
  <c r="L91" i="6"/>
  <c r="M91" i="6" s="1"/>
  <c r="L74" i="6"/>
  <c r="M74" i="6" s="1"/>
  <c r="L97" i="6"/>
  <c r="M97" i="6" s="1"/>
  <c r="L61" i="6"/>
  <c r="M61" i="6" s="1"/>
  <c r="L101" i="6"/>
  <c r="M101" i="6" s="1"/>
  <c r="L55" i="6"/>
  <c r="M55" i="6" s="1"/>
  <c r="L90" i="6"/>
  <c r="M90" i="6" s="1"/>
  <c r="L71" i="6"/>
  <c r="M71" i="6" s="1"/>
  <c r="L84" i="6"/>
  <c r="M84" i="6" s="1"/>
  <c r="L83" i="6"/>
  <c r="M83" i="6" s="1"/>
  <c r="L48" i="6"/>
  <c r="M122" i="6"/>
  <c r="N119" i="6" s="1"/>
  <c r="N41" i="6"/>
  <c r="O41" i="6" s="1"/>
  <c r="M43" i="6"/>
  <c r="N42" i="6"/>
  <c r="O42" i="6" s="1"/>
  <c r="P31" i="6"/>
  <c r="Q16" i="6"/>
  <c r="O15" i="6"/>
  <c r="L114" i="6"/>
  <c r="M108" i="6"/>
  <c r="R19" i="6"/>
  <c r="R30" i="6" s="1"/>
  <c r="S19" i="6"/>
  <c r="R17" i="6"/>
  <c r="S17" i="6"/>
  <c r="O43" i="6" l="1"/>
  <c r="P42" i="6" s="1"/>
  <c r="Q42" i="6" s="1"/>
  <c r="O119" i="6"/>
  <c r="N43" i="6"/>
  <c r="L103" i="6"/>
  <c r="M48" i="6"/>
  <c r="R29" i="6"/>
  <c r="S29" i="6" s="1"/>
  <c r="N121" i="6"/>
  <c r="O121" i="6" s="1"/>
  <c r="N120" i="6"/>
  <c r="O120" i="6" s="1"/>
  <c r="P38" i="6"/>
  <c r="Q38" i="6" s="1"/>
  <c r="M114" i="6"/>
  <c r="O22" i="6"/>
  <c r="P15" i="6"/>
  <c r="Q15" i="6" s="1"/>
  <c r="R16" i="6"/>
  <c r="R31" i="6" s="1"/>
  <c r="R18" i="6"/>
  <c r="S18" i="6" s="1"/>
  <c r="O39" i="6"/>
  <c r="P37" i="6" s="1"/>
  <c r="R15" i="6" l="1"/>
  <c r="P39" i="6"/>
  <c r="Q37" i="6"/>
  <c r="M103" i="6"/>
  <c r="O122" i="6"/>
  <c r="P121" i="6" s="1"/>
  <c r="Q121" i="6" s="1"/>
  <c r="P119" i="6"/>
  <c r="P120" i="6"/>
  <c r="Q120" i="6" s="1"/>
  <c r="N122" i="6"/>
  <c r="P41" i="6"/>
  <c r="P28" i="6"/>
  <c r="P22" i="6"/>
  <c r="N111" i="6"/>
  <c r="O111" i="6" s="1"/>
  <c r="N113" i="6"/>
  <c r="O113" i="6" s="1"/>
  <c r="N110" i="6"/>
  <c r="O110" i="6" s="1"/>
  <c r="N109" i="6"/>
  <c r="O109" i="6" s="1"/>
  <c r="N112" i="6"/>
  <c r="O112" i="6" s="1"/>
  <c r="S16" i="6"/>
  <c r="T18" i="6" s="1"/>
  <c r="U18" i="6" s="1"/>
  <c r="N108" i="6"/>
  <c r="P122" i="6" l="1"/>
  <c r="Q119" i="6"/>
  <c r="N98" i="6"/>
  <c r="O98" i="6" s="1"/>
  <c r="N62" i="6"/>
  <c r="O62" i="6" s="1"/>
  <c r="N76" i="6"/>
  <c r="O76" i="6" s="1"/>
  <c r="N52" i="6"/>
  <c r="O52" i="6" s="1"/>
  <c r="N77" i="6"/>
  <c r="O77" i="6" s="1"/>
  <c r="N80" i="6"/>
  <c r="O80" i="6" s="1"/>
  <c r="N86" i="6"/>
  <c r="O86" i="6" s="1"/>
  <c r="N58" i="6"/>
  <c r="O58" i="6" s="1"/>
  <c r="N89" i="6"/>
  <c r="O89" i="6" s="1"/>
  <c r="N101" i="6"/>
  <c r="O101" i="6" s="1"/>
  <c r="N70" i="6"/>
  <c r="O70" i="6" s="1"/>
  <c r="N94" i="6"/>
  <c r="O94" i="6" s="1"/>
  <c r="N79" i="6"/>
  <c r="O79" i="6" s="1"/>
  <c r="N96" i="6"/>
  <c r="O96" i="6" s="1"/>
  <c r="N102" i="6"/>
  <c r="O102" i="6" s="1"/>
  <c r="N85" i="6"/>
  <c r="O85" i="6" s="1"/>
  <c r="N84" i="6"/>
  <c r="O84" i="6" s="1"/>
  <c r="N72" i="6"/>
  <c r="O72" i="6" s="1"/>
  <c r="N66" i="6"/>
  <c r="O66" i="6" s="1"/>
  <c r="N97" i="6"/>
  <c r="O97" i="6" s="1"/>
  <c r="N64" i="6"/>
  <c r="O64" i="6" s="1"/>
  <c r="N75" i="6"/>
  <c r="O75" i="6" s="1"/>
  <c r="N100" i="6"/>
  <c r="O100" i="6" s="1"/>
  <c r="N69" i="6"/>
  <c r="O69" i="6" s="1"/>
  <c r="N57" i="6"/>
  <c r="O57" i="6" s="1"/>
  <c r="N65" i="6"/>
  <c r="O65" i="6" s="1"/>
  <c r="N61" i="6"/>
  <c r="O61" i="6" s="1"/>
  <c r="N93" i="6"/>
  <c r="O93" i="6" s="1"/>
  <c r="N54" i="6"/>
  <c r="O54" i="6" s="1"/>
  <c r="N60" i="6"/>
  <c r="O60" i="6" s="1"/>
  <c r="N67" i="6"/>
  <c r="O67" i="6" s="1"/>
  <c r="N53" i="6"/>
  <c r="O53" i="6" s="1"/>
  <c r="N99" i="6"/>
  <c r="O99" i="6" s="1"/>
  <c r="N81" i="6"/>
  <c r="O81" i="6" s="1"/>
  <c r="N83" i="6"/>
  <c r="O83" i="6" s="1"/>
  <c r="N71" i="6"/>
  <c r="O71" i="6" s="1"/>
  <c r="N73" i="6"/>
  <c r="O73" i="6" s="1"/>
  <c r="N56" i="6"/>
  <c r="O56" i="6" s="1"/>
  <c r="N92" i="6"/>
  <c r="O92" i="6" s="1"/>
  <c r="N59" i="6"/>
  <c r="O59" i="6" s="1"/>
  <c r="N50" i="6"/>
  <c r="O50" i="6" s="1"/>
  <c r="N74" i="6"/>
  <c r="O74" i="6" s="1"/>
  <c r="N55" i="6"/>
  <c r="O55" i="6" s="1"/>
  <c r="N91" i="6"/>
  <c r="O91" i="6" s="1"/>
  <c r="N90" i="6"/>
  <c r="O90" i="6" s="1"/>
  <c r="N88" i="6"/>
  <c r="O88" i="6" s="1"/>
  <c r="N68" i="6"/>
  <c r="O68" i="6" s="1"/>
  <c r="N87" i="6"/>
  <c r="O87" i="6" s="1"/>
  <c r="N78" i="6"/>
  <c r="O78" i="6" s="1"/>
  <c r="N95" i="6"/>
  <c r="O95" i="6" s="1"/>
  <c r="N63" i="6"/>
  <c r="O63" i="6" s="1"/>
  <c r="N49" i="6"/>
  <c r="O49" i="6" s="1"/>
  <c r="N82" i="6"/>
  <c r="O82" i="6" s="1"/>
  <c r="N51" i="6"/>
  <c r="O51" i="6" s="1"/>
  <c r="P32" i="6"/>
  <c r="Q28" i="6"/>
  <c r="N48" i="6"/>
  <c r="Q39" i="6"/>
  <c r="R38" i="6" s="1"/>
  <c r="S38" i="6" s="1"/>
  <c r="P43" i="6"/>
  <c r="Q41" i="6"/>
  <c r="N114" i="6"/>
  <c r="O108" i="6"/>
  <c r="R28" i="6"/>
  <c r="R22" i="6"/>
  <c r="T16" i="6"/>
  <c r="T19" i="6"/>
  <c r="T20" i="6"/>
  <c r="U20" i="6" s="1"/>
  <c r="T17" i="6"/>
  <c r="T21" i="6"/>
  <c r="U21" i="6" s="1"/>
  <c r="S15" i="6"/>
  <c r="S28" i="6" l="1"/>
  <c r="R32" i="6"/>
  <c r="O114" i="6"/>
  <c r="P108" i="6" s="1"/>
  <c r="V21" i="6"/>
  <c r="W21" i="6" s="1"/>
  <c r="T29" i="6"/>
  <c r="U29" i="6" s="1"/>
  <c r="U17" i="6"/>
  <c r="R37" i="6"/>
  <c r="V20" i="6"/>
  <c r="W20" i="6"/>
  <c r="Q43" i="6"/>
  <c r="R42" i="6" s="1"/>
  <c r="R41" i="6"/>
  <c r="R43" i="6" s="1"/>
  <c r="Q122" i="6"/>
  <c r="T15" i="6"/>
  <c r="S22" i="6"/>
  <c r="T30" i="6"/>
  <c r="U19" i="6"/>
  <c r="N103" i="6"/>
  <c r="O48" i="6"/>
  <c r="T31" i="6"/>
  <c r="U16" i="6"/>
  <c r="P114" i="6" l="1"/>
  <c r="Q108" i="6"/>
  <c r="R120" i="6"/>
  <c r="S120" i="6" s="1"/>
  <c r="R121" i="6"/>
  <c r="S121" i="6" s="1"/>
  <c r="V16" i="6"/>
  <c r="V31" i="6" s="1"/>
  <c r="W16" i="6"/>
  <c r="V18" i="6"/>
  <c r="W18" i="6" s="1"/>
  <c r="O103" i="6"/>
  <c r="R39" i="6"/>
  <c r="S37" i="6"/>
  <c r="T28" i="6"/>
  <c r="T42" i="6"/>
  <c r="T22" i="6"/>
  <c r="T41" i="6"/>
  <c r="P111" i="6"/>
  <c r="Q111" i="6" s="1"/>
  <c r="P109" i="6"/>
  <c r="Q109" i="6" s="1"/>
  <c r="P113" i="6"/>
  <c r="Q113" i="6" s="1"/>
  <c r="P112" i="6"/>
  <c r="Q112" i="6" s="1"/>
  <c r="P110" i="6"/>
  <c r="Q110" i="6" s="1"/>
  <c r="U15" i="6"/>
  <c r="V17" i="6"/>
  <c r="V29" i="6" s="1"/>
  <c r="W29" i="6" s="1"/>
  <c r="V19" i="6"/>
  <c r="V30" i="6" s="1"/>
  <c r="R119" i="6"/>
  <c r="R122" i="6" l="1"/>
  <c r="S119" i="6"/>
  <c r="U28" i="6"/>
  <c r="T32" i="6"/>
  <c r="W19" i="6"/>
  <c r="V15" i="6"/>
  <c r="U22" i="6"/>
  <c r="R109" i="6"/>
  <c r="S109" i="6"/>
  <c r="T43" i="6"/>
  <c r="U41" i="6"/>
  <c r="S39" i="6"/>
  <c r="T38" i="6" s="1"/>
  <c r="U38" i="6" s="1"/>
  <c r="W17" i="6"/>
  <c r="P59" i="6"/>
  <c r="Q59" i="6" s="1"/>
  <c r="P97" i="6"/>
  <c r="Q97" i="6" s="1"/>
  <c r="P91" i="6"/>
  <c r="Q91" i="6" s="1"/>
  <c r="P73" i="6"/>
  <c r="Q73" i="6" s="1"/>
  <c r="P80" i="6"/>
  <c r="Q80" i="6" s="1"/>
  <c r="P66" i="6"/>
  <c r="Q66" i="6" s="1"/>
  <c r="P70" i="6"/>
  <c r="Q70" i="6" s="1"/>
  <c r="P96" i="6"/>
  <c r="Q96" i="6" s="1"/>
  <c r="P58" i="6"/>
  <c r="Q58" i="6" s="1"/>
  <c r="P78" i="6"/>
  <c r="Q78" i="6" s="1"/>
  <c r="P102" i="6"/>
  <c r="Q102" i="6" s="1"/>
  <c r="P71" i="6"/>
  <c r="Q71" i="6" s="1"/>
  <c r="P75" i="6"/>
  <c r="Q75" i="6" s="1"/>
  <c r="P86" i="6"/>
  <c r="Q86" i="6" s="1"/>
  <c r="P54" i="6"/>
  <c r="Q54" i="6" s="1"/>
  <c r="P61" i="6"/>
  <c r="Q61" i="6" s="1"/>
  <c r="P82" i="6"/>
  <c r="Q82" i="6" s="1"/>
  <c r="P49" i="6"/>
  <c r="Q49" i="6" s="1"/>
  <c r="P62" i="6"/>
  <c r="Q62" i="6" s="1"/>
  <c r="P83" i="6"/>
  <c r="Q83" i="6" s="1"/>
  <c r="P88" i="6"/>
  <c r="Q88" i="6" s="1"/>
  <c r="P79" i="6"/>
  <c r="Q79" i="6" s="1"/>
  <c r="P63" i="6"/>
  <c r="Q63" i="6" s="1"/>
  <c r="P65" i="6"/>
  <c r="Q65" i="6" s="1"/>
  <c r="P68" i="6"/>
  <c r="Q68" i="6" s="1"/>
  <c r="P60" i="6"/>
  <c r="Q60" i="6" s="1"/>
  <c r="P101" i="6"/>
  <c r="Q101" i="6" s="1"/>
  <c r="P51" i="6"/>
  <c r="Q51" i="6" s="1"/>
  <c r="P94" i="6"/>
  <c r="Q94" i="6" s="1"/>
  <c r="P85" i="6"/>
  <c r="Q85" i="6" s="1"/>
  <c r="P50" i="6"/>
  <c r="Q50" i="6" s="1"/>
  <c r="P89" i="6"/>
  <c r="Q89" i="6" s="1"/>
  <c r="P92" i="6"/>
  <c r="Q92" i="6" s="1"/>
  <c r="P69" i="6"/>
  <c r="Q69" i="6" s="1"/>
  <c r="P90" i="6"/>
  <c r="Q90" i="6" s="1"/>
  <c r="P95" i="6"/>
  <c r="Q95" i="6" s="1"/>
  <c r="P55" i="6"/>
  <c r="Q55" i="6" s="1"/>
  <c r="P100" i="6"/>
  <c r="Q100" i="6" s="1"/>
  <c r="P67" i="6"/>
  <c r="Q67" i="6" s="1"/>
  <c r="P84" i="6"/>
  <c r="Q84" i="6" s="1"/>
  <c r="P77" i="6"/>
  <c r="Q77" i="6" s="1"/>
  <c r="P98" i="6"/>
  <c r="Q98" i="6" s="1"/>
  <c r="P64" i="6"/>
  <c r="Q64" i="6" s="1"/>
  <c r="P53" i="6"/>
  <c r="Q53" i="6" s="1"/>
  <c r="P76" i="6"/>
  <c r="Q76" i="6" s="1"/>
  <c r="P57" i="6"/>
  <c r="Q57" i="6" s="1"/>
  <c r="P87" i="6"/>
  <c r="Q87" i="6" s="1"/>
  <c r="P81" i="6"/>
  <c r="Q81" i="6" s="1"/>
  <c r="P72" i="6"/>
  <c r="Q72" i="6" s="1"/>
  <c r="P56" i="6"/>
  <c r="Q56" i="6" s="1"/>
  <c r="P74" i="6"/>
  <c r="Q74" i="6" s="1"/>
  <c r="P52" i="6"/>
  <c r="Q52" i="6" s="1"/>
  <c r="P99" i="6"/>
  <c r="Q99" i="6" s="1"/>
  <c r="P93" i="6"/>
  <c r="Q93" i="6" s="1"/>
  <c r="P48" i="6"/>
  <c r="R110" i="6"/>
  <c r="S110" i="6"/>
  <c r="R112" i="6"/>
  <c r="S112" i="6"/>
  <c r="R113" i="6"/>
  <c r="S113" i="6"/>
  <c r="R111" i="6"/>
  <c r="S111" i="6"/>
  <c r="R108" i="6"/>
  <c r="R114" i="6" s="1"/>
  <c r="Q114" i="6"/>
  <c r="U43" i="6" l="1"/>
  <c r="V42" i="6" s="1"/>
  <c r="V28" i="6"/>
  <c r="V22" i="6"/>
  <c r="D38" i="5"/>
  <c r="D39" i="5" s="1"/>
  <c r="D8" i="5" s="1"/>
  <c r="W15" i="6"/>
  <c r="W22" i="6" s="1"/>
  <c r="P103" i="6"/>
  <c r="Q48" i="6"/>
  <c r="S122" i="6"/>
  <c r="T119" i="6"/>
  <c r="U119" i="6"/>
  <c r="S108" i="6"/>
  <c r="T37" i="6"/>
  <c r="T39" i="6" l="1"/>
  <c r="U37" i="6"/>
  <c r="S114" i="6"/>
  <c r="T108" i="6" s="1"/>
  <c r="T120" i="6"/>
  <c r="U120" i="6" s="1"/>
  <c r="T121" i="6"/>
  <c r="U121" i="6" s="1"/>
  <c r="Q103" i="6"/>
  <c r="R48" i="6"/>
  <c r="U122" i="6"/>
  <c r="V119" i="6"/>
  <c r="W119" i="6"/>
  <c r="T122" i="6"/>
  <c r="W28" i="6"/>
  <c r="V32" i="6"/>
  <c r="V41" i="6"/>
  <c r="U108" i="6" l="1"/>
  <c r="R52" i="6"/>
  <c r="S52" i="6" s="1"/>
  <c r="R76" i="6"/>
  <c r="S76" i="6" s="1"/>
  <c r="R64" i="6"/>
  <c r="S64" i="6" s="1"/>
  <c r="R96" i="6"/>
  <c r="S96" i="6" s="1"/>
  <c r="R72" i="6"/>
  <c r="S72" i="6" s="1"/>
  <c r="R49" i="6"/>
  <c r="S49" i="6" s="1"/>
  <c r="R54" i="6"/>
  <c r="S54" i="6" s="1"/>
  <c r="R93" i="6"/>
  <c r="S93" i="6" s="1"/>
  <c r="R55" i="6"/>
  <c r="S55" i="6" s="1"/>
  <c r="R91" i="6"/>
  <c r="S91" i="6" s="1"/>
  <c r="R67" i="6"/>
  <c r="S67" i="6" s="1"/>
  <c r="R82" i="6"/>
  <c r="S82" i="6" s="1"/>
  <c r="R88" i="6"/>
  <c r="S88" i="6" s="1"/>
  <c r="R50" i="6"/>
  <c r="S50" i="6" s="1"/>
  <c r="R59" i="6"/>
  <c r="S59" i="6" s="1"/>
  <c r="R68" i="6"/>
  <c r="S68" i="6" s="1"/>
  <c r="R90" i="6"/>
  <c r="S90" i="6" s="1"/>
  <c r="R85" i="6"/>
  <c r="S85" i="6" s="1"/>
  <c r="R84" i="6"/>
  <c r="S84" i="6" s="1"/>
  <c r="R70" i="6"/>
  <c r="S70" i="6" s="1"/>
  <c r="R94" i="6"/>
  <c r="S94" i="6" s="1"/>
  <c r="R81" i="6"/>
  <c r="S81" i="6" s="1"/>
  <c r="R102" i="6"/>
  <c r="S102" i="6" s="1"/>
  <c r="R60" i="6"/>
  <c r="S60" i="6" s="1"/>
  <c r="R58" i="6"/>
  <c r="S58" i="6" s="1"/>
  <c r="R87" i="6"/>
  <c r="S87" i="6" s="1"/>
  <c r="R66" i="6"/>
  <c r="S66" i="6" s="1"/>
  <c r="R77" i="6"/>
  <c r="S77" i="6" s="1"/>
  <c r="R79" i="6"/>
  <c r="S79" i="6" s="1"/>
  <c r="R65" i="6"/>
  <c r="S65" i="6" s="1"/>
  <c r="R53" i="6"/>
  <c r="S53" i="6" s="1"/>
  <c r="R62" i="6"/>
  <c r="S62" i="6" s="1"/>
  <c r="R78" i="6"/>
  <c r="S78" i="6" s="1"/>
  <c r="R57" i="6"/>
  <c r="S57" i="6" s="1"/>
  <c r="R56" i="6"/>
  <c r="S56" i="6" s="1"/>
  <c r="R51" i="6"/>
  <c r="S51" i="6" s="1"/>
  <c r="R71" i="6"/>
  <c r="S71" i="6" s="1"/>
  <c r="R75" i="6"/>
  <c r="S75" i="6" s="1"/>
  <c r="R95" i="6"/>
  <c r="S95" i="6" s="1"/>
  <c r="R61" i="6"/>
  <c r="S61" i="6" s="1"/>
  <c r="R83" i="6"/>
  <c r="S83" i="6" s="1"/>
  <c r="R92" i="6"/>
  <c r="S92" i="6" s="1"/>
  <c r="R98" i="6"/>
  <c r="S98" i="6" s="1"/>
  <c r="R86" i="6"/>
  <c r="S86" i="6" s="1"/>
  <c r="R100" i="6"/>
  <c r="S100" i="6" s="1"/>
  <c r="R63" i="6"/>
  <c r="S63" i="6" s="1"/>
  <c r="R99" i="6"/>
  <c r="S99" i="6" s="1"/>
  <c r="R69" i="6"/>
  <c r="S69" i="6" s="1"/>
  <c r="R80" i="6"/>
  <c r="S80" i="6" s="1"/>
  <c r="R101" i="6"/>
  <c r="S101" i="6" s="1"/>
  <c r="R89" i="6"/>
  <c r="S89" i="6" s="1"/>
  <c r="R97" i="6"/>
  <c r="S97" i="6" s="1"/>
  <c r="R74" i="6"/>
  <c r="S74" i="6" s="1"/>
  <c r="R73" i="6"/>
  <c r="S73" i="6" s="1"/>
  <c r="S48" i="6"/>
  <c r="V121" i="6"/>
  <c r="W121" i="6"/>
  <c r="V120" i="6"/>
  <c r="W120" i="6" s="1"/>
  <c r="W122" i="6" s="1"/>
  <c r="V122" i="6"/>
  <c r="V43" i="6"/>
  <c r="W41" i="6"/>
  <c r="W43" i="6" s="1"/>
  <c r="T112" i="6"/>
  <c r="U112" i="6" s="1"/>
  <c r="T111" i="6"/>
  <c r="U111" i="6" s="1"/>
  <c r="T110" i="6"/>
  <c r="U110" i="6" s="1"/>
  <c r="T109" i="6"/>
  <c r="U109" i="6" s="1"/>
  <c r="T113" i="6"/>
  <c r="U113" i="6" s="1"/>
  <c r="U39" i="6"/>
  <c r="V38" i="6" s="1"/>
  <c r="W38" i="6" s="1"/>
  <c r="T71" i="6" l="1"/>
  <c r="U71" i="6" s="1"/>
  <c r="T56" i="6"/>
  <c r="U56" i="6"/>
  <c r="T54" i="6"/>
  <c r="U54" i="6"/>
  <c r="T80" i="6"/>
  <c r="U80" i="6"/>
  <c r="T70" i="6"/>
  <c r="U70" i="6"/>
  <c r="T99" i="6"/>
  <c r="U99" i="6"/>
  <c r="T58" i="6"/>
  <c r="U58" i="6" s="1"/>
  <c r="T55" i="6"/>
  <c r="U55" i="6" s="1"/>
  <c r="T57" i="6"/>
  <c r="U57" i="6" s="1"/>
  <c r="T101" i="6"/>
  <c r="U101" i="6"/>
  <c r="T90" i="6"/>
  <c r="U90" i="6"/>
  <c r="V110" i="6"/>
  <c r="W110" i="6"/>
  <c r="V112" i="6"/>
  <c r="W112" i="6"/>
  <c r="T94" i="6"/>
  <c r="U94" i="6"/>
  <c r="T69" i="6"/>
  <c r="U69" i="6" s="1"/>
  <c r="T49" i="6"/>
  <c r="U49" i="6"/>
  <c r="T53" i="6"/>
  <c r="U53" i="6"/>
  <c r="T64" i="6"/>
  <c r="U64" i="6" s="1"/>
  <c r="T86" i="6"/>
  <c r="U86" i="6" s="1"/>
  <c r="T79" i="6"/>
  <c r="U79" i="6"/>
  <c r="T59" i="6"/>
  <c r="U59" i="6" s="1"/>
  <c r="V37" i="6"/>
  <c r="T92" i="6"/>
  <c r="U92" i="6" s="1"/>
  <c r="R103" i="6"/>
  <c r="S103" i="6"/>
  <c r="T67" i="6" s="1"/>
  <c r="U67" i="6" s="1"/>
  <c r="T48" i="6"/>
  <c r="T83" i="6"/>
  <c r="U83" i="6"/>
  <c r="T66" i="6"/>
  <c r="U66" i="6" s="1"/>
  <c r="U114" i="6"/>
  <c r="V109" i="6" s="1"/>
  <c r="W109" i="6" s="1"/>
  <c r="V113" i="6"/>
  <c r="W113" i="6" s="1"/>
  <c r="T61" i="6"/>
  <c r="U61" i="6"/>
  <c r="T87" i="6"/>
  <c r="U87" i="6"/>
  <c r="T82" i="6"/>
  <c r="U82" i="6"/>
  <c r="T114" i="6"/>
  <c r="V39" i="6" l="1"/>
  <c r="W37" i="6"/>
  <c r="W39" i="6" s="1"/>
  <c r="T100" i="6"/>
  <c r="U100" i="6" s="1"/>
  <c r="T73" i="6"/>
  <c r="U73" i="6" s="1"/>
  <c r="T85" i="6"/>
  <c r="U85" i="6" s="1"/>
  <c r="T72" i="6"/>
  <c r="U72" i="6" s="1"/>
  <c r="T93" i="6"/>
  <c r="U93" i="6" s="1"/>
  <c r="T62" i="6"/>
  <c r="U62" i="6" s="1"/>
  <c r="T68" i="6"/>
  <c r="U68" i="6" s="1"/>
  <c r="T52" i="6"/>
  <c r="U52" i="6" s="1"/>
  <c r="T84" i="6"/>
  <c r="U84" i="6" s="1"/>
  <c r="T75" i="6"/>
  <c r="U75" i="6" s="1"/>
  <c r="V111" i="6"/>
  <c r="W111" i="6" s="1"/>
  <c r="U48" i="6"/>
  <c r="T98" i="6"/>
  <c r="U98" i="6" s="1"/>
  <c r="T81" i="6"/>
  <c r="U81" i="6" s="1"/>
  <c r="T91" i="6"/>
  <c r="U91" i="6" s="1"/>
  <c r="T95" i="6"/>
  <c r="U95" i="6" s="1"/>
  <c r="T51" i="6"/>
  <c r="U51" i="6" s="1"/>
  <c r="T97" i="6"/>
  <c r="U97" i="6" s="1"/>
  <c r="T50" i="6"/>
  <c r="U50" i="6" s="1"/>
  <c r="T76" i="6"/>
  <c r="U76" i="6" s="1"/>
  <c r="T74" i="6"/>
  <c r="U74" i="6" s="1"/>
  <c r="T89" i="6"/>
  <c r="U89" i="6" s="1"/>
  <c r="T102" i="6"/>
  <c r="U102" i="6" s="1"/>
  <c r="V108" i="6"/>
  <c r="T77" i="6"/>
  <c r="U77" i="6" s="1"/>
  <c r="T60" i="6"/>
  <c r="U60" i="6" s="1"/>
  <c r="T78" i="6"/>
  <c r="U78" i="6" s="1"/>
  <c r="T88" i="6"/>
  <c r="U88" i="6" s="1"/>
  <c r="T65" i="6"/>
  <c r="U65" i="6" s="1"/>
  <c r="T63" i="6"/>
  <c r="U63" i="6" s="1"/>
  <c r="T96" i="6"/>
  <c r="U96" i="6" s="1"/>
  <c r="T103" i="6" l="1"/>
  <c r="U103" i="6"/>
  <c r="V114" i="6"/>
  <c r="W108" i="6"/>
  <c r="W114" i="6" s="1"/>
  <c r="V66" i="6" l="1"/>
  <c r="W66" i="6" s="1"/>
  <c r="V59" i="6"/>
  <c r="W59" i="6" s="1"/>
  <c r="V56" i="6"/>
  <c r="W56" i="6" s="1"/>
  <c r="V86" i="6"/>
  <c r="W86" i="6" s="1"/>
  <c r="V90" i="6"/>
  <c r="W90" i="6" s="1"/>
  <c r="V94" i="6"/>
  <c r="W94" i="6" s="1"/>
  <c r="V57" i="6"/>
  <c r="W57" i="6" s="1"/>
  <c r="V101" i="6"/>
  <c r="W101" i="6" s="1"/>
  <c r="V55" i="6"/>
  <c r="W55" i="6" s="1"/>
  <c r="V83" i="6"/>
  <c r="W83" i="6" s="1"/>
  <c r="V70" i="6"/>
  <c r="W70" i="6" s="1"/>
  <c r="V64" i="6"/>
  <c r="W64" i="6" s="1"/>
  <c r="V58" i="6"/>
  <c r="W58" i="6" s="1"/>
  <c r="V61" i="6"/>
  <c r="W61" i="6" s="1"/>
  <c r="V53" i="6"/>
  <c r="W53" i="6" s="1"/>
  <c r="V71" i="6"/>
  <c r="W71" i="6" s="1"/>
  <c r="V82" i="6"/>
  <c r="W82" i="6" s="1"/>
  <c r="V54" i="6"/>
  <c r="W54" i="6" s="1"/>
  <c r="V80" i="6"/>
  <c r="W80" i="6" s="1"/>
  <c r="V67" i="6"/>
  <c r="W67" i="6" s="1"/>
  <c r="V99" i="6"/>
  <c r="W99" i="6" s="1"/>
  <c r="V87" i="6"/>
  <c r="W87" i="6" s="1"/>
  <c r="V92" i="6"/>
  <c r="W92" i="6" s="1"/>
  <c r="V79" i="6"/>
  <c r="W79" i="6" s="1"/>
  <c r="V69" i="6"/>
  <c r="W69" i="6" s="1"/>
  <c r="V49" i="6"/>
  <c r="W49" i="6" s="1"/>
  <c r="V89" i="6"/>
  <c r="W89" i="6" s="1"/>
  <c r="V62" i="6"/>
  <c r="W62" i="6" s="1"/>
  <c r="V51" i="6"/>
  <c r="W51" i="6" s="1"/>
  <c r="V60" i="6"/>
  <c r="W60" i="6" s="1"/>
  <c r="V73" i="6"/>
  <c r="W73" i="6" s="1"/>
  <c r="V88" i="6"/>
  <c r="W88" i="6" s="1"/>
  <c r="V96" i="6"/>
  <c r="W96" i="6" s="1"/>
  <c r="V48" i="6"/>
  <c r="V84" i="6"/>
  <c r="W84" i="6" s="1"/>
  <c r="V97" i="6"/>
  <c r="W97" i="6" s="1"/>
  <c r="V85" i="6"/>
  <c r="W85" i="6" s="1"/>
  <c r="V93" i="6"/>
  <c r="W93" i="6" s="1"/>
  <c r="V50" i="6"/>
  <c r="W50" i="6" s="1"/>
  <c r="V102" i="6"/>
  <c r="W102" i="6" s="1"/>
  <c r="V68" i="6"/>
  <c r="W68" i="6" s="1"/>
  <c r="V91" i="6"/>
  <c r="W91" i="6" s="1"/>
  <c r="V75" i="6"/>
  <c r="W75" i="6" s="1"/>
  <c r="V76" i="6"/>
  <c r="W76" i="6" s="1"/>
  <c r="V72" i="6"/>
  <c r="W72" i="6" s="1"/>
  <c r="V98" i="6"/>
  <c r="W98" i="6" s="1"/>
  <c r="V95" i="6"/>
  <c r="W95" i="6" s="1"/>
  <c r="V100" i="6"/>
  <c r="W100" i="6" s="1"/>
  <c r="V78" i="6"/>
  <c r="W78" i="6" s="1"/>
  <c r="V65" i="6"/>
  <c r="W65" i="6" s="1"/>
  <c r="V52" i="6"/>
  <c r="W52" i="6" s="1"/>
  <c r="V63" i="6"/>
  <c r="W63" i="6" s="1"/>
  <c r="V74" i="6"/>
  <c r="W74" i="6" s="1"/>
  <c r="V77" i="6"/>
  <c r="W77" i="6" s="1"/>
  <c r="V81" i="6"/>
  <c r="W81" i="6" s="1"/>
  <c r="V103" i="6" l="1"/>
  <c r="W48" i="6"/>
  <c r="W103" i="6" s="1"/>
</calcChain>
</file>

<file path=xl/sharedStrings.xml><?xml version="1.0" encoding="utf-8"?>
<sst xmlns="http://schemas.openxmlformats.org/spreadsheetml/2006/main" count="462" uniqueCount="242">
  <si>
    <t>Network Electric Transmission as a % of Total Electric Transmission</t>
  </si>
  <si>
    <t>Network Electric Transmission Plant as a % of Total Electric Plant</t>
  </si>
  <si>
    <t>Network Electric Transmission Plant as a % of Total Company Plant</t>
  </si>
  <si>
    <t>Network Electric Transmission Labor as a % of Total Company Allocation Factor</t>
  </si>
  <si>
    <t>Network Electric Transmission Labor as a % of Total Electric Allocation Factor</t>
  </si>
  <si>
    <t xml:space="preserve">Select Allocators from 24-Allocators </t>
  </si>
  <si>
    <t>Line #</t>
  </si>
  <si>
    <t>Amortization of Excess Deferred Income Taxes - Allocations</t>
  </si>
  <si>
    <t>Amortization of Excess Deferred Income Taxes - Summary</t>
  </si>
  <si>
    <t>Federal and California Tax Credits</t>
  </si>
  <si>
    <t>AFUDC Equity Book Depreciation</t>
  </si>
  <si>
    <t>Description</t>
  </si>
  <si>
    <t>Tab</t>
  </si>
  <si>
    <t>Table of Contents</t>
  </si>
  <si>
    <t>WP_1-BaseTRR_Tax</t>
  </si>
  <si>
    <r>
      <t xml:space="preserve">TO21 </t>
    </r>
    <r>
      <rPr>
        <b/>
        <sz val="11"/>
        <rFont val="Calibri"/>
        <family val="2"/>
      </rPr>
      <t>Tariff Rate Year 2027</t>
    </r>
  </si>
  <si>
    <t>Pacific Gas and Electric Company</t>
  </si>
  <si>
    <t>Note 1. Data source from PowerTax System - Report 216.</t>
  </si>
  <si>
    <t>Sum of Lines 108 to 120</t>
  </si>
  <si>
    <t xml:space="preserve">  Total Common</t>
  </si>
  <si>
    <t>WP_Tax Support2 - Page 2</t>
  </si>
  <si>
    <t>Electric Production-Relicensing</t>
  </si>
  <si>
    <t>EIP</t>
  </si>
  <si>
    <t>Electric General Land</t>
  </si>
  <si>
    <t>EGPL</t>
  </si>
  <si>
    <t>Electric General</t>
  </si>
  <si>
    <t>EGP</t>
  </si>
  <si>
    <t>Common-Structures Land</t>
  </si>
  <si>
    <t>CSTL</t>
  </si>
  <si>
    <t>Common-Structures</t>
  </si>
  <si>
    <t>CST</t>
  </si>
  <si>
    <t>WP_Tax Support2 - Page 1</t>
  </si>
  <si>
    <t>Common-Other</t>
  </si>
  <si>
    <t>COT</t>
  </si>
  <si>
    <t>Common-Office Equipment</t>
  </si>
  <si>
    <t>COE</t>
  </si>
  <si>
    <t>Common-Customer Information System</t>
  </si>
  <si>
    <t>CIS</t>
  </si>
  <si>
    <t>Common-Software Intangible Plant</t>
  </si>
  <si>
    <t>CIP</t>
  </si>
  <si>
    <t>Common-Intangible Plant</t>
  </si>
  <si>
    <t>CII</t>
  </si>
  <si>
    <t>Common-Data Handling</t>
  </si>
  <si>
    <t>CDH</t>
  </si>
  <si>
    <t>Common-Communication Equipment</t>
  </si>
  <si>
    <t>CCE</t>
  </si>
  <si>
    <t>Common-Auto</t>
  </si>
  <si>
    <t>CAU</t>
  </si>
  <si>
    <t xml:space="preserve"> </t>
  </si>
  <si>
    <t>Common Function Group</t>
  </si>
  <si>
    <t>Sum of Lines 102 to 104</t>
  </si>
  <si>
    <t xml:space="preserve">  Total Direct</t>
  </si>
  <si>
    <t>ET Path 15</t>
  </si>
  <si>
    <t>ETX</t>
  </si>
  <si>
    <t>Network Transmission - Land</t>
  </si>
  <si>
    <t>ETPL</t>
  </si>
  <si>
    <t>Network Transmission</t>
  </si>
  <si>
    <t>ETP</t>
  </si>
  <si>
    <t>Reference</t>
  </si>
  <si>
    <t>Year 2025</t>
  </si>
  <si>
    <t>Direct Function Group</t>
  </si>
  <si>
    <t xml:space="preserve">Line </t>
  </si>
  <si>
    <t>WP_1-BaseTRR_Tax 1</t>
  </si>
  <si>
    <t>TO21 Tariff Rate Year 2027</t>
  </si>
  <si>
    <t xml:space="preserve"> 2024 Tax Return</t>
  </si>
  <si>
    <t>Federal and California Credit for Increasing Research Activities</t>
  </si>
  <si>
    <t>Source</t>
  </si>
  <si>
    <t>DESCRIPTION</t>
  </si>
  <si>
    <t>Line</t>
  </si>
  <si>
    <t>WP_1-BaseTRR_Tax 2</t>
  </si>
  <si>
    <t>Amortization of Excess Deferred Tax Liability - Protected (ARAM)</t>
  </si>
  <si>
    <t>WP_1_BaseTRR_Tax, Tab 4, Col. 18</t>
  </si>
  <si>
    <t>Amortization of Excess Deferred Tax Asset - NOL (Protected)</t>
  </si>
  <si>
    <t>Total Allocated Common</t>
  </si>
  <si>
    <t>Schedule 24, Line 116</t>
  </si>
  <si>
    <t>Allocation Factor - Plant</t>
  </si>
  <si>
    <t>Sum of Lines 110 to 122</t>
  </si>
  <si>
    <t>WP_Tax Support2 - Page 17</t>
  </si>
  <si>
    <t>WP_Tax Support2 - Page 16</t>
  </si>
  <si>
    <t>WP_Tax Support2 - Page 15</t>
  </si>
  <si>
    <t>WP_Tax Support2 - Page 14</t>
  </si>
  <si>
    <t>WP_Tax Support2 - Page 13</t>
  </si>
  <si>
    <t>WP_Tax Support2 - Page 12</t>
  </si>
  <si>
    <t>WP_Tax Support2 - Page 11</t>
  </si>
  <si>
    <t>WP_Tax Support2 - Page 10</t>
  </si>
  <si>
    <t>WP_Tax Support2 - Page 9</t>
  </si>
  <si>
    <t>WP_Tax Support2 - Page 8</t>
  </si>
  <si>
    <t>WP_Tax Support2 - Page 7</t>
  </si>
  <si>
    <t>WP_Tax Support2 - Page 6</t>
  </si>
  <si>
    <t>WP_Tax Support2 - Page 5</t>
  </si>
  <si>
    <t>Total Allocated Direct</t>
  </si>
  <si>
    <t>Schedule 24, Line 122</t>
  </si>
  <si>
    <t>Sum of Lines 104 to 106</t>
  </si>
  <si>
    <t xml:space="preserve">N/A </t>
  </si>
  <si>
    <t>WP_Tax Support2 - Page 4</t>
  </si>
  <si>
    <t>WP_Tax Support2 - Page 3</t>
  </si>
  <si>
    <t>Amortization of Excess Deferred Tax Liability - Protected</t>
  </si>
  <si>
    <t>ER17-2154-002, Note 1</t>
  </si>
  <si>
    <t>Amortization of Excess Deferred Tax Liability - Non Protected</t>
  </si>
  <si>
    <t>Line 101 + Line 126</t>
  </si>
  <si>
    <t xml:space="preserve">Total Protected (ARAM) and Non Protected </t>
  </si>
  <si>
    <t>WP_1-BaseTRR_Tax 3</t>
  </si>
  <si>
    <t>Amortization of Excess Deferred Tax Liability</t>
  </si>
  <si>
    <t>Note 1 - Amounts from 17-RegAssets-2, Col 3</t>
  </si>
  <si>
    <r>
      <t xml:space="preserve">Credit Rating </t>
    </r>
    <r>
      <rPr>
        <sz val="8.25"/>
        <rFont val="Calibri"/>
        <family val="2"/>
      </rPr>
      <t>&gt;=</t>
    </r>
    <r>
      <rPr>
        <sz val="10"/>
        <rFont val="Arial"/>
        <family val="2"/>
      </rPr>
      <t xml:space="preserve"> A-</t>
    </r>
  </si>
  <si>
    <t>ER17-2154-002, Section 2.2.1.4</t>
  </si>
  <si>
    <t>Credit Rating &gt;= BBB- to &lt; A-</t>
  </si>
  <si>
    <t>ER17-2154-002, Section 2.2.1.3</t>
  </si>
  <si>
    <t>Credit Rating &lt; BBB-</t>
  </si>
  <si>
    <t>ER17-2154-002, Section 2.2.1.2</t>
  </si>
  <si>
    <t>TO19</t>
  </si>
  <si>
    <t>ER17-2154-002, Section 2.2.1.1</t>
  </si>
  <si>
    <t>Applicable Annual Non-Protected Amortization Amount</t>
  </si>
  <si>
    <t>Note 1</t>
  </si>
  <si>
    <t xml:space="preserve">  Totals</t>
  </si>
  <si>
    <t>FERC Fed St Off 2017 481a Adj CA</t>
  </si>
  <si>
    <t>FERC Fed 2017 481a Bon Add Back</t>
  </si>
  <si>
    <t>FERC Fed 2017 481a Adj</t>
  </si>
  <si>
    <t>Unamortized Balance</t>
  </si>
  <si>
    <t>Amortization</t>
  </si>
  <si>
    <t>Total Amortization</t>
  </si>
  <si>
    <t>Adjustments to December 31, 2017 Amounts</t>
  </si>
  <si>
    <t>End of Year</t>
  </si>
  <si>
    <t xml:space="preserve">Total 2018 </t>
  </si>
  <si>
    <t>FERC St Off Sec 263a Cap Int</t>
  </si>
  <si>
    <t>FERC St Off FAS34 Cap Int</t>
  </si>
  <si>
    <t>FERC St Off AFUDC Debt</t>
  </si>
  <si>
    <t>FERC Fed Sec 263a Cap Int</t>
  </si>
  <si>
    <t>FERC Fed FAS34 Cap Int</t>
  </si>
  <si>
    <t>FERC Fed AFUDC Debt</t>
  </si>
  <si>
    <t>Capitalized Interest</t>
  </si>
  <si>
    <t>FERC St Off TOA Software Other</t>
  </si>
  <si>
    <t>FERC St Off TOA Other CA</t>
  </si>
  <si>
    <t>FERC St Off TOA Capitalization</t>
  </si>
  <si>
    <t>FERC St Off TOA Capitaliz CA</t>
  </si>
  <si>
    <t>FERC St Off TOA Capital CA Norm</t>
  </si>
  <si>
    <t>FERC St Off Software FT-</t>
  </si>
  <si>
    <t>FERC St Off Software CA NO</t>
  </si>
  <si>
    <t>FERC St Off Software</t>
  </si>
  <si>
    <t>FERC St Off Repair Fed</t>
  </si>
  <si>
    <t>FERC St Off Repair CA</t>
  </si>
  <si>
    <t>FERC St Off Repair Allow CA</t>
  </si>
  <si>
    <t>FERC St Off Repair Allow</t>
  </si>
  <si>
    <t>FERC St Off Repair 2014 Fed</t>
  </si>
  <si>
    <t>FERC St Off Repair 2014 CA</t>
  </si>
  <si>
    <t>FERC St Off Repair 2014</t>
  </si>
  <si>
    <t>FERC St Off Reg Plant Disallow Fed</t>
  </si>
  <si>
    <t>FERC St Off Overheads CA</t>
  </si>
  <si>
    <t>FERC St Off Overheads</t>
  </si>
  <si>
    <t>FERC St Off Other Book Only</t>
  </si>
  <si>
    <t>FERC St Off ITC Basis Red CA</t>
  </si>
  <si>
    <t>FERC St Off ITC Basis Red</t>
  </si>
  <si>
    <t>FERC St Off COR Fed</t>
  </si>
  <si>
    <t>FERC St Off CIAC</t>
  </si>
  <si>
    <t>FERC St Off Casualty Loss 2008</t>
  </si>
  <si>
    <t>FERC St Off Audit Adjustment CA</t>
  </si>
  <si>
    <t>FERC St Off Audit Adjustment</t>
  </si>
  <si>
    <t>FERC St Off AFUDC Equity CA</t>
  </si>
  <si>
    <t>FERC St Off AFUDC Equity</t>
  </si>
  <si>
    <t>FERC St Off 263a F&amp;C Fed</t>
  </si>
  <si>
    <t>FERC St Off 263a F&amp;C CA</t>
  </si>
  <si>
    <t>FERC St Off 263a F&amp;C 2014</t>
  </si>
  <si>
    <t>FERC St Off 1033 Involuntary Conv</t>
  </si>
  <si>
    <t>FERC Reg Plant Disallowance</t>
  </si>
  <si>
    <t>FERC Fed TOA Software Other</t>
  </si>
  <si>
    <t>FERC Fed TOA Capitalization CA Norm</t>
  </si>
  <si>
    <t>FERC Fed TOA Capitalization</t>
  </si>
  <si>
    <t>FERC Fed Software FT-</t>
  </si>
  <si>
    <t>FERC Fed Software CA NO</t>
  </si>
  <si>
    <t>FERC Fed Software</t>
  </si>
  <si>
    <t>FERC Fed Repair Fed</t>
  </si>
  <si>
    <t>FERC Fed Repair Allow</t>
  </si>
  <si>
    <t>FERC Fed Repair 2014 Fed</t>
  </si>
  <si>
    <t>FERC Fed Repair 2014</t>
  </si>
  <si>
    <t>FERC Fed Overheads</t>
  </si>
  <si>
    <t>FERC Fed Other Book Only</t>
  </si>
  <si>
    <t>FERC Fed ITC Basis Red</t>
  </si>
  <si>
    <t>FERC Fed COR Fed</t>
  </si>
  <si>
    <t>FERC Fed CIAC</t>
  </si>
  <si>
    <t>FERC Fed Casualty Loss 2008</t>
  </si>
  <si>
    <t>FERC Fed Audit Adj Bonus</t>
  </si>
  <si>
    <t>FERC Fed AFUDC Equity</t>
  </si>
  <si>
    <t>FERC Fed 263a F&amp;C Fed</t>
  </si>
  <si>
    <t>FERC Fed 263a F&amp;C 2014</t>
  </si>
  <si>
    <t>FERC Fed 1033 Involuntary Conv</t>
  </si>
  <si>
    <t>FERC Audit Adjustment</t>
  </si>
  <si>
    <t>Total Fixed Assets Book Tax Basis Differences</t>
  </si>
  <si>
    <t>…</t>
  </si>
  <si>
    <t xml:space="preserve"> Net Operating Loss Deferred Taxes</t>
  </si>
  <si>
    <t>FERC St Off Method/Life</t>
  </si>
  <si>
    <t>FERC Fed Method/Life</t>
  </si>
  <si>
    <t>FERC CA Method/Life</t>
  </si>
  <si>
    <t>Method Life and NOL</t>
  </si>
  <si>
    <t>Total</t>
  </si>
  <si>
    <t>Nonprotected</t>
  </si>
  <si>
    <r>
      <t xml:space="preserve">Vacation Pay </t>
    </r>
    <r>
      <rPr>
        <sz val="8"/>
        <rFont val="Arial"/>
        <family val="2"/>
      </rPr>
      <t>(L5 - L12)</t>
    </r>
  </si>
  <si>
    <r>
      <t xml:space="preserve">Property Tax </t>
    </r>
    <r>
      <rPr>
        <sz val="8"/>
        <rFont val="Arial"/>
        <family val="2"/>
      </rPr>
      <t>(L4 - L11)</t>
    </r>
  </si>
  <si>
    <t>Protected - NOL</t>
  </si>
  <si>
    <t>Protected - Power Tax</t>
  </si>
  <si>
    <t>TO18 Final Decision</t>
  </si>
  <si>
    <t>17-RegAssets-2</t>
  </si>
  <si>
    <t>``</t>
  </si>
  <si>
    <t>Totals</t>
  </si>
  <si>
    <t>Ratio of Col 7, lines 103 to 107 times Col 8, line 100</t>
  </si>
  <si>
    <r>
      <t xml:space="preserve">Capitalized Interest </t>
    </r>
    <r>
      <rPr>
        <sz val="8"/>
        <rFont val="Arial"/>
        <family val="2"/>
      </rPr>
      <t>(L6 - L13)</t>
    </r>
  </si>
  <si>
    <t>Ratio of Col 7, lines 103 to 107 times Col 8, line 101</t>
  </si>
  <si>
    <r>
      <t xml:space="preserve">Property Tax </t>
    </r>
    <r>
      <rPr>
        <sz val="8"/>
        <rFont val="Arial"/>
        <family val="2"/>
      </rPr>
      <t>Correction of 2017 FERC Form 1 Error</t>
    </r>
  </si>
  <si>
    <r>
      <t xml:space="preserve">Depreciation-related - Nonprotected </t>
    </r>
    <r>
      <rPr>
        <sz val="8"/>
        <rFont val="Arial"/>
        <family val="2"/>
      </rPr>
      <t>(L3 - L10)</t>
    </r>
  </si>
  <si>
    <t>Ratio of Col 8, line 100 to Col 7, line 100 times Col 7, line 101</t>
  </si>
  <si>
    <t xml:space="preserve">Depreciation-related NOL - Protected </t>
  </si>
  <si>
    <t>WP_1_BaseTRR_Tax, Tab 3, Lines 108 and 124</t>
  </si>
  <si>
    <r>
      <t xml:space="preserve">Depreciation-related - Protected </t>
    </r>
    <r>
      <rPr>
        <sz val="8"/>
        <rFont val="Arial"/>
        <family val="2"/>
      </rPr>
      <t>(L2 - L9)</t>
    </r>
  </si>
  <si>
    <t>Initial  Amortization</t>
  </si>
  <si>
    <t>Adjusted Balance</t>
  </si>
  <si>
    <t>Excess Deferred Taxes (14%)</t>
  </si>
  <si>
    <t>See Lines 600-603</t>
  </si>
  <si>
    <t>ER17-2154-002, Section # Determined on November 15th of Prior Year (see lines 600-603)</t>
  </si>
  <si>
    <t>Col 21</t>
  </si>
  <si>
    <t>Col 20</t>
  </si>
  <si>
    <t>Col 19</t>
  </si>
  <si>
    <t>Col 18</t>
  </si>
  <si>
    <t>Col 17</t>
  </si>
  <si>
    <t>Col 16</t>
  </si>
  <si>
    <t>Col 15</t>
  </si>
  <si>
    <t>Col 14</t>
  </si>
  <si>
    <t>Col 13</t>
  </si>
  <si>
    <t>Col 12</t>
  </si>
  <si>
    <t>Col 11</t>
  </si>
  <si>
    <t>Col 10</t>
  </si>
  <si>
    <t>Col 9</t>
  </si>
  <si>
    <t>Col 8</t>
  </si>
  <si>
    <t>Col 7</t>
  </si>
  <si>
    <t>Col 6</t>
  </si>
  <si>
    <t>Col 5</t>
  </si>
  <si>
    <t>Col 4</t>
  </si>
  <si>
    <t>Col 3</t>
  </si>
  <si>
    <t>Col 2</t>
  </si>
  <si>
    <t>Col 1</t>
  </si>
  <si>
    <t>Export cells are shaded green</t>
  </si>
  <si>
    <t>Input cells are shaded gold</t>
  </si>
  <si>
    <t>WP_1-BaseTRR_Tax 4</t>
  </si>
  <si>
    <t>AMORTIZATION OF EXCESS ACCUMULATED DEFERRED INCOME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</si>
</sst>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_(* #,##0.00000_);_(* \(#,##0.00000\);_(* &quot;-&quot;??_);_(@_)"/>
  </numFmts>
  <fonts count="1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11"/>
      <name val="Calibri"/>
      <family val="2"/>
    </font>
    <font>
      <u/>
      <sz val="10"/>
      <color theme="10"/>
      <name val="Arial"/>
      <family val="2"/>
    </font>
    <font>
      <b/>
      <sz val="11"/>
      <color rgb="FFFF0000"/>
      <name val="Aptos Narrow"/>
      <family val="2"/>
      <scheme val="minor"/>
    </font>
    <font>
      <b/>
      <sz val="11"/>
      <color rgb="FFED0000"/>
      <name val="Aptos Narrow"/>
      <family val="2"/>
      <scheme val="minor"/>
    </font>
    <font>
      <sz val="10"/>
      <name val="Arial"/>
      <family val="2"/>
    </font>
    <font>
      <sz val="8.25"/>
      <name val="Calibri"/>
      <family val="2"/>
    </font>
    <font>
      <sz val="8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9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97D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1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9" fillId="0" borderId="0"/>
    <xf numFmtId="41" fontId="1" fillId="0" borderId="0" applyFont="0" applyFill="0" applyBorder="0" applyAlignment="0" applyProtection="0"/>
    <xf numFmtId="0" fontId="9" fillId="0" borderId="0"/>
  </cellStyleXfs>
  <cellXfs count="8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10" fontId="2" fillId="2" borderId="0" xfId="2" applyNumberFormat="1" applyFont="1" applyFill="1"/>
    <xf numFmtId="10" fontId="2" fillId="0" borderId="0" xfId="2" applyNumberFormat="1" applyFont="1"/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164" fontId="2" fillId="0" borderId="0" xfId="3" applyNumberFormat="1" applyFont="1"/>
    <xf numFmtId="0" fontId="6" fillId="0" borderId="0" xfId="4"/>
    <xf numFmtId="0" fontId="7" fillId="0" borderId="0" xfId="1" applyFont="1"/>
    <xf numFmtId="164" fontId="8" fillId="0" borderId="0" xfId="1" applyNumberFormat="1" applyFont="1" applyAlignment="1">
      <alignment horizontal="center" vertical="center"/>
    </xf>
    <xf numFmtId="164" fontId="8" fillId="0" borderId="0" xfId="3" applyNumberFormat="1" applyFont="1" applyBorder="1" applyAlignment="1">
      <alignment horizontal="center" vertical="center"/>
    </xf>
    <xf numFmtId="164" fontId="2" fillId="0" borderId="2" xfId="3" applyNumberFormat="1" applyFont="1" applyBorder="1"/>
    <xf numFmtId="164" fontId="2" fillId="2" borderId="1" xfId="3" applyNumberFormat="1" applyFont="1" applyFill="1" applyBorder="1"/>
    <xf numFmtId="164" fontId="2" fillId="2" borderId="0" xfId="3" applyNumberFormat="1" applyFont="1" applyFill="1"/>
    <xf numFmtId="0" fontId="3" fillId="0" borderId="1" xfId="1" applyFont="1" applyBorder="1"/>
    <xf numFmtId="0" fontId="2" fillId="0" borderId="0" xfId="5" applyFont="1"/>
    <xf numFmtId="164" fontId="2" fillId="0" borderId="0" xfId="3" applyNumberFormat="1" applyFont="1" applyFill="1" applyAlignment="1">
      <alignment horizontal="center"/>
    </xf>
    <xf numFmtId="164" fontId="3" fillId="0" borderId="1" xfId="3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164" fontId="2" fillId="0" borderId="0" xfId="3" applyNumberFormat="1" applyFont="1" applyFill="1"/>
    <xf numFmtId="37" fontId="2" fillId="0" borderId="0" xfId="6" applyNumberFormat="1" applyFont="1"/>
    <xf numFmtId="164" fontId="9" fillId="2" borderId="0" xfId="3" applyNumberFormat="1" applyFont="1" applyFill="1"/>
    <xf numFmtId="0" fontId="2" fillId="0" borderId="0" xfId="6" applyFont="1" applyAlignment="1">
      <alignment horizontal="center"/>
    </xf>
    <xf numFmtId="0" fontId="2" fillId="0" borderId="0" xfId="6" applyFont="1" applyAlignment="1">
      <alignment horizontal="left" wrapText="1"/>
    </xf>
    <xf numFmtId="0" fontId="3" fillId="0" borderId="0" xfId="6" applyFont="1" applyAlignment="1">
      <alignment horizontal="center"/>
    </xf>
    <xf numFmtId="0" fontId="3" fillId="0" borderId="1" xfId="6" applyFont="1" applyBorder="1" applyAlignment="1">
      <alignment horizontal="center"/>
    </xf>
    <xf numFmtId="0" fontId="2" fillId="0" borderId="0" xfId="1" applyFont="1" applyAlignment="1">
      <alignment horizontal="left"/>
    </xf>
    <xf numFmtId="164" fontId="2" fillId="0" borderId="0" xfId="1" applyNumberFormat="1" applyFont="1"/>
    <xf numFmtId="164" fontId="2" fillId="0" borderId="0" xfId="3" applyNumberFormat="1" applyFont="1" applyBorder="1"/>
    <xf numFmtId="164" fontId="2" fillId="0" borderId="3" xfId="3" applyNumberFormat="1" applyFont="1" applyFill="1" applyBorder="1"/>
    <xf numFmtId="10" fontId="9" fillId="0" borderId="0" xfId="2" applyNumberFormat="1" applyFont="1"/>
    <xf numFmtId="164" fontId="2" fillId="0" borderId="1" xfId="3" applyNumberFormat="1" applyFont="1" applyFill="1" applyBorder="1"/>
    <xf numFmtId="164" fontId="2" fillId="0" borderId="1" xfId="3" applyNumberFormat="1" applyFont="1" applyBorder="1"/>
    <xf numFmtId="10" fontId="2" fillId="0" borderId="1" xfId="2" applyNumberFormat="1" applyFont="1" applyFill="1" applyBorder="1"/>
    <xf numFmtId="164" fontId="2" fillId="0" borderId="4" xfId="3" applyNumberFormat="1" applyFont="1" applyBorder="1"/>
    <xf numFmtId="164" fontId="2" fillId="0" borderId="3" xfId="3" applyNumberFormat="1" applyFont="1" applyBorder="1"/>
    <xf numFmtId="0" fontId="9" fillId="0" borderId="0" xfId="1" applyFont="1"/>
    <xf numFmtId="0" fontId="9" fillId="0" borderId="0" xfId="1" applyFont="1" applyAlignment="1">
      <alignment horizontal="center"/>
    </xf>
    <xf numFmtId="164" fontId="9" fillId="0" borderId="0" xfId="3" applyNumberFormat="1" applyFont="1"/>
    <xf numFmtId="0" fontId="2" fillId="0" borderId="1" xfId="7" applyFont="1" applyBorder="1" applyAlignment="1">
      <alignment horizontal="left"/>
    </xf>
    <xf numFmtId="164" fontId="9" fillId="0" borderId="0" xfId="3" applyNumberFormat="1" applyFont="1" applyBorder="1"/>
    <xf numFmtId="164" fontId="9" fillId="0" borderId="0" xfId="3" applyNumberFormat="1" applyFont="1" applyBorder="1" applyAlignment="1">
      <alignment horizontal="center"/>
    </xf>
    <xf numFmtId="0" fontId="2" fillId="0" borderId="0" xfId="7" applyFont="1" applyAlignment="1">
      <alignment horizontal="left"/>
    </xf>
    <xf numFmtId="164" fontId="9" fillId="0" borderId="0" xfId="1" applyNumberFormat="1" applyFont="1"/>
    <xf numFmtId="43" fontId="9" fillId="0" borderId="0" xfId="1" applyNumberFormat="1" applyFont="1"/>
    <xf numFmtId="164" fontId="9" fillId="0" borderId="5" xfId="3" applyNumberFormat="1" applyFont="1" applyBorder="1"/>
    <xf numFmtId="164" fontId="9" fillId="0" borderId="5" xfId="3" applyNumberFormat="1" applyFont="1" applyFill="1" applyBorder="1"/>
    <xf numFmtId="37" fontId="2" fillId="0" borderId="0" xfId="1" applyNumberFormat="1" applyFont="1"/>
    <xf numFmtId="164" fontId="9" fillId="3" borderId="0" xfId="3" applyNumberFormat="1" applyFont="1" applyFill="1"/>
    <xf numFmtId="37" fontId="2" fillId="0" borderId="0" xfId="7" applyNumberFormat="1" applyFont="1"/>
    <xf numFmtId="164" fontId="2" fillId="3" borderId="0" xfId="3" applyNumberFormat="1" applyFont="1" applyFill="1"/>
    <xf numFmtId="164" fontId="9" fillId="0" borderId="0" xfId="3" applyNumberFormat="1" applyFont="1" applyFill="1"/>
    <xf numFmtId="164" fontId="2" fillId="2" borderId="0" xfId="3" applyNumberFormat="1" applyFont="1" applyFill="1" applyBorder="1"/>
    <xf numFmtId="165" fontId="9" fillId="0" borderId="1" xfId="1" applyNumberFormat="1" applyFont="1" applyBorder="1"/>
    <xf numFmtId="165" fontId="9" fillId="0" borderId="1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2" fillId="0" borderId="1" xfId="7" applyFont="1" applyBorder="1"/>
    <xf numFmtId="1" fontId="9" fillId="0" borderId="0" xfId="1" applyNumberFormat="1" applyFont="1" applyAlignment="1">
      <alignment horizontal="center"/>
    </xf>
    <xf numFmtId="165" fontId="9" fillId="0" borderId="0" xfId="1" applyNumberFormat="1" applyFont="1"/>
    <xf numFmtId="0" fontId="3" fillId="0" borderId="1" xfId="1" applyFont="1" applyBorder="1" applyAlignment="1">
      <alignment horizontal="left" indent="1"/>
    </xf>
    <xf numFmtId="0" fontId="3" fillId="0" borderId="1" xfId="7" applyFont="1" applyBorder="1"/>
    <xf numFmtId="37" fontId="2" fillId="0" borderId="5" xfId="7" applyNumberFormat="1" applyFont="1" applyBorder="1"/>
    <xf numFmtId="164" fontId="2" fillId="0" borderId="5" xfId="3" applyNumberFormat="1" applyFont="1" applyFill="1" applyBorder="1"/>
    <xf numFmtId="37" fontId="2" fillId="4" borderId="0" xfId="7" applyNumberFormat="1" applyFont="1" applyFill="1"/>
    <xf numFmtId="0" fontId="2" fillId="0" borderId="0" xfId="8" applyFont="1" applyAlignment="1">
      <alignment horizontal="left" vertical="center"/>
    </xf>
    <xf numFmtId="37" fontId="2" fillId="3" borderId="0" xfId="7" applyNumberFormat="1" applyFont="1" applyFill="1"/>
    <xf numFmtId="0" fontId="9" fillId="0" borderId="0" xfId="1" applyFont="1" applyAlignment="1">
      <alignment horizontal="left" indent="1"/>
    </xf>
    <xf numFmtId="41" fontId="9" fillId="0" borderId="0" xfId="9" applyFont="1" applyAlignment="1">
      <alignment horizontal="center"/>
    </xf>
    <xf numFmtId="164" fontId="9" fillId="0" borderId="0" xfId="1" applyNumberFormat="1" applyFont="1" applyAlignment="1">
      <alignment horizontal="center"/>
    </xf>
    <xf numFmtId="0" fontId="9" fillId="0" borderId="0" xfId="1" applyFont="1" applyAlignment="1">
      <alignment horizontal="right"/>
    </xf>
    <xf numFmtId="164" fontId="9" fillId="0" borderId="6" xfId="3" applyNumberFormat="1" applyFont="1" applyBorder="1"/>
    <xf numFmtId="0" fontId="12" fillId="0" borderId="0" xfId="1" applyFont="1"/>
    <xf numFmtId="164" fontId="9" fillId="2" borderId="3" xfId="3" applyNumberFormat="1" applyFont="1" applyFill="1" applyBorder="1"/>
    <xf numFmtId="164" fontId="9" fillId="0" borderId="0" xfId="3" applyNumberFormat="1" applyFont="1" applyFill="1" applyBorder="1"/>
    <xf numFmtId="0" fontId="3" fillId="0" borderId="0" xfId="10" applyFont="1" applyAlignment="1">
      <alignment horizontal="left"/>
    </xf>
    <xf numFmtId="0" fontId="3" fillId="3" borderId="0" xfId="10" applyFont="1" applyFill="1" applyAlignment="1">
      <alignment horizontal="left"/>
    </xf>
    <xf numFmtId="0" fontId="3" fillId="2" borderId="0" xfId="1" applyFont="1" applyFill="1" applyAlignment="1">
      <alignment horizontal="left"/>
    </xf>
    <xf numFmtId="166" fontId="9" fillId="0" borderId="0" xfId="1" applyNumberFormat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 wrapText="1"/>
    </xf>
  </cellXfs>
  <cellStyles count="11">
    <cellStyle name="Comma [0] 2" xfId="9" xr:uid="{6AABA00C-12FF-4A2F-87FA-0AA434FC9F6B}"/>
    <cellStyle name="Comma 2" xfId="3" xr:uid="{438F9C13-92C7-4886-AE2C-79A349F59F80}"/>
    <cellStyle name="Hyperlink" xfId="4" builtinId="8"/>
    <cellStyle name="Normal" xfId="0" builtinId="0"/>
    <cellStyle name="Normal 10" xfId="10" xr:uid="{D20D8AB6-E2C6-47DC-A0A3-D59A88AB0285}"/>
    <cellStyle name="Normal 197" xfId="5" xr:uid="{30911F4D-317A-441F-A699-0FDF93381822}"/>
    <cellStyle name="Normal 2" xfId="1" xr:uid="{B99A0A2D-674E-41BC-9ACC-8A27CDE1E85A}"/>
    <cellStyle name="Normal 2 102" xfId="6" xr:uid="{EF524FE6-DC23-44B9-9DB8-F422DE77C70D}"/>
    <cellStyle name="Normal 2 2 2 21" xfId="8" xr:uid="{B836CE49-E161-4D19-9565-D2A423327280}"/>
    <cellStyle name="Normal_ITC Model I Updated to May 1 2009 FLE's" xfId="7" xr:uid="{5E5C1D94-9926-4823-962F-21F456B6B711}"/>
    <cellStyle name="Percent 2" xfId="2" xr:uid="{427A2018-D17E-4ECF-BB7B-2386B251D7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261DE-C150-4C7E-8749-F31AD8FAAC00}">
  <sheetPr>
    <pageSetUpPr fitToPage="1"/>
  </sheetPr>
  <dimension ref="A1:C19"/>
  <sheetViews>
    <sheetView tabSelected="1" view="pageBreakPreview" topLeftCell="B1" zoomScale="120" zoomScaleNormal="100" zoomScaleSheetLayoutView="120" workbookViewId="0">
      <selection activeCell="N38" sqref="N38"/>
    </sheetView>
  </sheetViews>
  <sheetFormatPr defaultColWidth="9.26953125" defaultRowHeight="14.5" x14ac:dyDescent="0.35"/>
  <cols>
    <col min="1" max="1" width="9.26953125" style="2"/>
    <col min="2" max="2" width="69.7265625" style="1" bestFit="1" customWidth="1"/>
    <col min="3" max="16384" width="9.26953125" style="1"/>
  </cols>
  <sheetData>
    <row r="1" spans="1:3" x14ac:dyDescent="0.35">
      <c r="A1" s="82" t="s">
        <v>16</v>
      </c>
      <c r="B1" s="82"/>
    </row>
    <row r="2" spans="1:3" x14ac:dyDescent="0.35">
      <c r="A2" s="82" t="s">
        <v>15</v>
      </c>
      <c r="B2" s="82"/>
    </row>
    <row r="3" spans="1:3" x14ac:dyDescent="0.35">
      <c r="A3" s="82" t="s">
        <v>14</v>
      </c>
      <c r="B3" s="82"/>
    </row>
    <row r="4" spans="1:3" x14ac:dyDescent="0.35">
      <c r="A4" s="7"/>
      <c r="B4" s="7"/>
    </row>
    <row r="5" spans="1:3" x14ac:dyDescent="0.35">
      <c r="A5" s="82" t="s">
        <v>13</v>
      </c>
      <c r="B5" s="82"/>
    </row>
    <row r="7" spans="1:3" x14ac:dyDescent="0.35">
      <c r="A7" s="8" t="s">
        <v>12</v>
      </c>
      <c r="B7" s="8" t="s">
        <v>11</v>
      </c>
    </row>
    <row r="8" spans="1:3" x14ac:dyDescent="0.35">
      <c r="A8" s="2">
        <v>1</v>
      </c>
      <c r="B8" s="1" t="s">
        <v>10</v>
      </c>
    </row>
    <row r="9" spans="1:3" x14ac:dyDescent="0.35">
      <c r="A9" s="2">
        <v>2</v>
      </c>
      <c r="B9" s="1" t="s">
        <v>9</v>
      </c>
    </row>
    <row r="10" spans="1:3" x14ac:dyDescent="0.35">
      <c r="A10" s="2">
        <v>3</v>
      </c>
      <c r="B10" s="1" t="s">
        <v>8</v>
      </c>
    </row>
    <row r="11" spans="1:3" x14ac:dyDescent="0.35">
      <c r="A11" s="2">
        <v>4</v>
      </c>
      <c r="B11" s="1" t="s">
        <v>7</v>
      </c>
    </row>
    <row r="13" spans="1:3" x14ac:dyDescent="0.35">
      <c r="C13" s="7"/>
    </row>
    <row r="14" spans="1:3" x14ac:dyDescent="0.35">
      <c r="A14" s="6" t="s">
        <v>6</v>
      </c>
      <c r="B14" s="5" t="s">
        <v>5</v>
      </c>
      <c r="C14" s="4"/>
    </row>
    <row r="15" spans="1:3" x14ac:dyDescent="0.35">
      <c r="A15" s="2">
        <v>112</v>
      </c>
      <c r="B15" s="1" t="s">
        <v>4</v>
      </c>
      <c r="C15" s="3">
        <v>0.13186927386932037</v>
      </c>
    </row>
    <row r="16" spans="1:3" x14ac:dyDescent="0.35">
      <c r="A16" s="2">
        <f>+A15+1</f>
        <v>113</v>
      </c>
      <c r="B16" s="1" t="s">
        <v>3</v>
      </c>
      <c r="C16" s="3">
        <v>9.874046921587705E-2</v>
      </c>
    </row>
    <row r="17" spans="1:3" x14ac:dyDescent="0.35">
      <c r="A17" s="2">
        <v>116</v>
      </c>
      <c r="B17" s="1" t="s">
        <v>2</v>
      </c>
      <c r="C17" s="3">
        <v>0.1564767525133699</v>
      </c>
    </row>
    <row r="18" spans="1:3" x14ac:dyDescent="0.35">
      <c r="A18" s="2">
        <v>119</v>
      </c>
      <c r="B18" s="1" t="s">
        <v>1</v>
      </c>
      <c r="C18" s="3">
        <v>0.20526315623584498</v>
      </c>
    </row>
    <row r="19" spans="1:3" x14ac:dyDescent="0.35">
      <c r="A19" s="2">
        <v>122</v>
      </c>
      <c r="B19" s="1" t="s">
        <v>0</v>
      </c>
      <c r="C19" s="3">
        <v>0.94801052848647183</v>
      </c>
    </row>
  </sheetData>
  <mergeCells count="4">
    <mergeCell ref="A1:B1"/>
    <mergeCell ref="A3:B3"/>
    <mergeCell ref="A5:B5"/>
    <mergeCell ref="A2:B2"/>
  </mergeCells>
  <pageMargins left="1" right="1" top="1" bottom="1" header="0.5" footer="0.5"/>
  <pageSetup scale="84" orientation="portrait" r:id="rId1"/>
  <headerFooter>
    <oddHeader>&amp;RTO Rate Year 2025 Annual Update
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D1C94-EFD2-4133-B1CF-570A04B42919}">
  <sheetPr>
    <pageSetUpPr fitToPage="1"/>
  </sheetPr>
  <dimension ref="A1:K36"/>
  <sheetViews>
    <sheetView view="pageBreakPreview" zoomScale="60" zoomScaleNormal="100" workbookViewId="0">
      <selection activeCell="N38" sqref="N38"/>
    </sheetView>
  </sheetViews>
  <sheetFormatPr defaultColWidth="9.26953125" defaultRowHeight="14.5" x14ac:dyDescent="0.35"/>
  <cols>
    <col min="1" max="1" width="7.26953125" style="7" customWidth="1"/>
    <col min="2" max="2" width="24.7265625" style="1" customWidth="1"/>
    <col min="3" max="3" width="37.453125" style="1" customWidth="1"/>
    <col min="4" max="4" width="21.7265625" style="9" customWidth="1"/>
    <col min="5" max="5" width="28.7265625" style="1" bestFit="1" customWidth="1"/>
    <col min="6" max="16384" width="9.26953125" style="1"/>
  </cols>
  <sheetData>
    <row r="1" spans="1:11" x14ac:dyDescent="0.35">
      <c r="A1" s="82" t="str">
        <f>ToC!A1</f>
        <v>Pacific Gas and Electric Company</v>
      </c>
      <c r="B1" s="82"/>
      <c r="C1" s="82"/>
      <c r="D1" s="82"/>
      <c r="E1" s="82"/>
      <c r="F1" s="22"/>
      <c r="G1" s="22"/>
      <c r="H1" s="22"/>
      <c r="I1" s="22"/>
      <c r="J1" s="22"/>
      <c r="K1" s="22"/>
    </row>
    <row r="2" spans="1:11" x14ac:dyDescent="0.35">
      <c r="A2" s="82" t="s">
        <v>63</v>
      </c>
      <c r="B2" s="82"/>
      <c r="C2" s="82"/>
      <c r="D2" s="82"/>
      <c r="E2" s="82"/>
      <c r="F2" s="22"/>
      <c r="G2" s="22"/>
      <c r="H2" s="22"/>
      <c r="I2" s="22"/>
      <c r="J2" s="22"/>
      <c r="K2" s="22"/>
    </row>
    <row r="3" spans="1:11" x14ac:dyDescent="0.35">
      <c r="A3" s="82" t="s">
        <v>10</v>
      </c>
      <c r="B3" s="82"/>
      <c r="C3" s="82"/>
      <c r="D3" s="82"/>
      <c r="E3" s="82"/>
      <c r="F3" s="22"/>
      <c r="G3" s="22"/>
      <c r="H3" s="22"/>
      <c r="I3" s="22"/>
      <c r="J3" s="22"/>
      <c r="K3" s="22"/>
    </row>
    <row r="4" spans="1:11" x14ac:dyDescent="0.35">
      <c r="A4" s="82" t="s">
        <v>62</v>
      </c>
      <c r="B4" s="82"/>
      <c r="C4" s="82"/>
      <c r="D4" s="82"/>
      <c r="E4" s="82"/>
      <c r="F4" s="22"/>
      <c r="G4" s="22"/>
      <c r="H4" s="22"/>
      <c r="I4" s="22"/>
      <c r="J4" s="22"/>
      <c r="K4" s="22"/>
    </row>
    <row r="5" spans="1:11" x14ac:dyDescent="0.35">
      <c r="B5" s="22"/>
      <c r="C5" s="22"/>
      <c r="D5" s="7"/>
      <c r="E5" s="23"/>
      <c r="F5" s="22"/>
      <c r="G5" s="22"/>
      <c r="H5" s="22"/>
      <c r="I5" s="22"/>
      <c r="J5" s="22"/>
      <c r="K5" s="22"/>
    </row>
    <row r="6" spans="1:11" x14ac:dyDescent="0.35">
      <c r="A6" s="21" t="s">
        <v>61</v>
      </c>
      <c r="B6" s="17" t="s">
        <v>60</v>
      </c>
      <c r="C6" s="17"/>
      <c r="D6" s="20" t="s">
        <v>59</v>
      </c>
      <c r="E6" s="20" t="s">
        <v>58</v>
      </c>
    </row>
    <row r="7" spans="1:11" x14ac:dyDescent="0.35">
      <c r="D7" s="19"/>
    </row>
    <row r="8" spans="1:11" x14ac:dyDescent="0.35">
      <c r="A8" s="7">
        <f>100</f>
        <v>100</v>
      </c>
      <c r="B8" s="1" t="s">
        <v>57</v>
      </c>
      <c r="C8" s="18" t="s">
        <v>56</v>
      </c>
      <c r="D8" s="16">
        <v>27004086</v>
      </c>
      <c r="E8" s="1" t="s">
        <v>20</v>
      </c>
    </row>
    <row r="9" spans="1:11" x14ac:dyDescent="0.35">
      <c r="A9" s="7">
        <f>+A8+1</f>
        <v>101</v>
      </c>
      <c r="B9" s="1" t="s">
        <v>55</v>
      </c>
      <c r="C9" s="18" t="s">
        <v>54</v>
      </c>
      <c r="D9" s="16">
        <v>32465</v>
      </c>
      <c r="E9" s="1" t="s">
        <v>20</v>
      </c>
    </row>
    <row r="10" spans="1:11" x14ac:dyDescent="0.35">
      <c r="A10" s="7">
        <f>+A9+1</f>
        <v>102</v>
      </c>
      <c r="B10" s="1" t="s">
        <v>53</v>
      </c>
      <c r="C10" s="18" t="s">
        <v>52</v>
      </c>
      <c r="D10" s="16">
        <v>0</v>
      </c>
      <c r="E10" s="1" t="s">
        <v>20</v>
      </c>
    </row>
    <row r="11" spans="1:11" x14ac:dyDescent="0.35">
      <c r="A11" s="7">
        <f>+A10+1</f>
        <v>103</v>
      </c>
      <c r="B11" s="1" t="s">
        <v>51</v>
      </c>
      <c r="D11" s="14">
        <f>SUM(D8:D10)</f>
        <v>27036551</v>
      </c>
      <c r="E11" s="1" t="s">
        <v>50</v>
      </c>
    </row>
    <row r="13" spans="1:11" x14ac:dyDescent="0.35">
      <c r="B13" s="17" t="s">
        <v>49</v>
      </c>
      <c r="H13" s="1" t="s">
        <v>48</v>
      </c>
    </row>
    <row r="14" spans="1:11" x14ac:dyDescent="0.35">
      <c r="A14" s="7">
        <f>+A11+1</f>
        <v>104</v>
      </c>
      <c r="B14" s="1" t="s">
        <v>47</v>
      </c>
      <c r="C14" s="1" t="s">
        <v>46</v>
      </c>
      <c r="D14" s="16">
        <v>74835</v>
      </c>
      <c r="E14" s="1" t="s">
        <v>31</v>
      </c>
    </row>
    <row r="15" spans="1:11" x14ac:dyDescent="0.35">
      <c r="A15" s="7">
        <f t="shared" ref="A15:A27" si="0">+A14+1</f>
        <v>105</v>
      </c>
      <c r="B15" s="1" t="s">
        <v>45</v>
      </c>
      <c r="C15" s="1" t="s">
        <v>44</v>
      </c>
      <c r="D15" s="16">
        <v>-875684</v>
      </c>
      <c r="E15" s="1" t="s">
        <v>31</v>
      </c>
    </row>
    <row r="16" spans="1:11" x14ac:dyDescent="0.35">
      <c r="A16" s="7">
        <f t="shared" si="0"/>
        <v>106</v>
      </c>
      <c r="B16" s="1" t="s">
        <v>43</v>
      </c>
      <c r="C16" s="1" t="s">
        <v>42</v>
      </c>
      <c r="D16" s="16">
        <v>893843</v>
      </c>
      <c r="E16" s="1" t="s">
        <v>31</v>
      </c>
    </row>
    <row r="17" spans="1:6" x14ac:dyDescent="0.35">
      <c r="A17" s="7">
        <f t="shared" si="0"/>
        <v>107</v>
      </c>
      <c r="B17" s="1" t="s">
        <v>41</v>
      </c>
      <c r="C17" s="1" t="s">
        <v>40</v>
      </c>
      <c r="D17" s="16">
        <v>205339</v>
      </c>
      <c r="E17" s="1" t="s">
        <v>31</v>
      </c>
    </row>
    <row r="18" spans="1:6" x14ac:dyDescent="0.35">
      <c r="A18" s="7">
        <f t="shared" si="0"/>
        <v>108</v>
      </c>
      <c r="B18" s="1" t="s">
        <v>39</v>
      </c>
      <c r="C18" s="1" t="s">
        <v>38</v>
      </c>
      <c r="D18" s="16">
        <v>-2394533</v>
      </c>
      <c r="E18" s="1" t="s">
        <v>31</v>
      </c>
    </row>
    <row r="19" spans="1:6" x14ac:dyDescent="0.35">
      <c r="A19" s="7">
        <f t="shared" si="0"/>
        <v>109</v>
      </c>
      <c r="B19" s="1" t="s">
        <v>37</v>
      </c>
      <c r="C19" s="1" t="s">
        <v>36</v>
      </c>
      <c r="D19" s="16">
        <v>33558</v>
      </c>
      <c r="E19" s="1" t="s">
        <v>31</v>
      </c>
    </row>
    <row r="20" spans="1:6" x14ac:dyDescent="0.35">
      <c r="A20" s="7">
        <f t="shared" si="0"/>
        <v>110</v>
      </c>
      <c r="B20" s="1" t="s">
        <v>35</v>
      </c>
      <c r="C20" s="1" t="s">
        <v>34</v>
      </c>
      <c r="D20" s="16">
        <v>39009</v>
      </c>
      <c r="E20" s="1" t="s">
        <v>31</v>
      </c>
    </row>
    <row r="21" spans="1:6" x14ac:dyDescent="0.35">
      <c r="A21" s="7">
        <f t="shared" si="0"/>
        <v>111</v>
      </c>
      <c r="B21" s="1" t="s">
        <v>33</v>
      </c>
      <c r="C21" s="1" t="s">
        <v>32</v>
      </c>
      <c r="D21" s="16">
        <v>168864</v>
      </c>
      <c r="E21" s="1" t="s">
        <v>31</v>
      </c>
    </row>
    <row r="22" spans="1:6" x14ac:dyDescent="0.35">
      <c r="A22" s="7">
        <f t="shared" si="0"/>
        <v>112</v>
      </c>
      <c r="B22" s="1" t="s">
        <v>30</v>
      </c>
      <c r="C22" s="1" t="s">
        <v>29</v>
      </c>
      <c r="D22" s="16">
        <v>1127371</v>
      </c>
      <c r="E22" s="1" t="s">
        <v>20</v>
      </c>
    </row>
    <row r="23" spans="1:6" x14ac:dyDescent="0.35">
      <c r="A23" s="7">
        <f t="shared" si="0"/>
        <v>113</v>
      </c>
      <c r="B23" s="1" t="s">
        <v>28</v>
      </c>
      <c r="C23" s="1" t="s">
        <v>27</v>
      </c>
      <c r="D23" s="16">
        <v>-300</v>
      </c>
      <c r="E23" s="1" t="s">
        <v>20</v>
      </c>
    </row>
    <row r="24" spans="1:6" x14ac:dyDescent="0.35">
      <c r="A24" s="7">
        <f t="shared" si="0"/>
        <v>114</v>
      </c>
      <c r="B24" s="1" t="s">
        <v>26</v>
      </c>
      <c r="C24" s="1" t="s">
        <v>25</v>
      </c>
      <c r="D24" s="16">
        <v>-9314914</v>
      </c>
      <c r="E24" s="1" t="s">
        <v>20</v>
      </c>
    </row>
    <row r="25" spans="1:6" x14ac:dyDescent="0.35">
      <c r="A25" s="7">
        <f t="shared" si="0"/>
        <v>115</v>
      </c>
      <c r="B25" s="1" t="s">
        <v>24</v>
      </c>
      <c r="C25" s="1" t="s">
        <v>23</v>
      </c>
      <c r="D25" s="16">
        <v>0</v>
      </c>
      <c r="E25" s="1" t="s">
        <v>20</v>
      </c>
      <c r="F25" s="9"/>
    </row>
    <row r="26" spans="1:6" x14ac:dyDescent="0.35">
      <c r="A26" s="7">
        <f t="shared" si="0"/>
        <v>116</v>
      </c>
      <c r="B26" s="1" t="s">
        <v>22</v>
      </c>
      <c r="C26" s="1" t="s">
        <v>21</v>
      </c>
      <c r="D26" s="15">
        <v>-5620430</v>
      </c>
      <c r="E26" s="1" t="s">
        <v>20</v>
      </c>
    </row>
    <row r="27" spans="1:6" x14ac:dyDescent="0.35">
      <c r="A27" s="7">
        <f t="shared" si="0"/>
        <v>117</v>
      </c>
      <c r="B27" s="1" t="s">
        <v>19</v>
      </c>
      <c r="D27" s="14">
        <f>SUM(D14:D26)</f>
        <v>-15663042</v>
      </c>
      <c r="E27" s="1" t="s">
        <v>18</v>
      </c>
    </row>
    <row r="29" spans="1:6" x14ac:dyDescent="0.35">
      <c r="D29" s="13"/>
    </row>
    <row r="30" spans="1:6" x14ac:dyDescent="0.35">
      <c r="B30" s="1" t="s">
        <v>17</v>
      </c>
      <c r="D30" s="12"/>
    </row>
    <row r="32" spans="1:6" x14ac:dyDescent="0.35">
      <c r="B32" s="11"/>
    </row>
    <row r="33" spans="2:2" x14ac:dyDescent="0.35">
      <c r="B33" s="10"/>
    </row>
    <row r="35" spans="2:2" x14ac:dyDescent="0.35">
      <c r="B35" s="11"/>
    </row>
    <row r="36" spans="2:2" x14ac:dyDescent="0.35">
      <c r="B36" s="10"/>
    </row>
  </sheetData>
  <mergeCells count="4">
    <mergeCell ref="A1:E1"/>
    <mergeCell ref="A2:E2"/>
    <mergeCell ref="A3:E3"/>
    <mergeCell ref="A4:E4"/>
  </mergeCells>
  <pageMargins left="1" right="1" top="1" bottom="1" header="0.5" footer="0.5"/>
  <pageSetup scale="56" orientation="portrait" r:id="rId1"/>
  <headerFooter>
    <oddHeader>&amp;RTO Rate Year 2025 Annual Update
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B576C-1448-4D7D-A78F-3A81A5A38F45}">
  <sheetPr>
    <pageSetUpPr fitToPage="1"/>
  </sheetPr>
  <dimension ref="A1:G10"/>
  <sheetViews>
    <sheetView view="pageBreakPreview" zoomScale="110" zoomScaleNormal="100" zoomScaleSheetLayoutView="110" workbookViewId="0">
      <selection activeCell="N38" sqref="N38"/>
    </sheetView>
  </sheetViews>
  <sheetFormatPr defaultColWidth="9.26953125" defaultRowHeight="14.5" x14ac:dyDescent="0.35"/>
  <cols>
    <col min="1" max="1" width="5" style="1" bestFit="1" customWidth="1"/>
    <col min="2" max="2" width="40.7265625" style="1" customWidth="1"/>
    <col min="3" max="3" width="18" style="1" customWidth="1"/>
    <col min="4" max="4" width="20.453125" style="1" customWidth="1"/>
    <col min="5" max="7" width="11.26953125" style="1" bestFit="1" customWidth="1"/>
    <col min="8" max="16384" width="9.26953125" style="1"/>
  </cols>
  <sheetData>
    <row r="1" spans="1:7" x14ac:dyDescent="0.35">
      <c r="A1" s="82" t="str">
        <f>ToC!A1</f>
        <v>Pacific Gas and Electric Company</v>
      </c>
      <c r="B1" s="82"/>
      <c r="C1" s="82"/>
      <c r="D1" s="82"/>
      <c r="E1" s="28"/>
      <c r="F1" s="28"/>
      <c r="G1" s="28"/>
    </row>
    <row r="2" spans="1:7" x14ac:dyDescent="0.35">
      <c r="A2" s="82" t="str">
        <f>ToC!A2</f>
        <v>TO21 Tariff Rate Year 2027</v>
      </c>
      <c r="B2" s="82"/>
      <c r="C2" s="82"/>
      <c r="D2" s="82"/>
      <c r="E2" s="28"/>
      <c r="F2" s="28"/>
      <c r="G2" s="28"/>
    </row>
    <row r="3" spans="1:7" x14ac:dyDescent="0.35">
      <c r="A3" s="82" t="s">
        <v>9</v>
      </c>
      <c r="B3" s="82"/>
      <c r="C3" s="82"/>
      <c r="D3" s="82"/>
      <c r="E3" s="28"/>
      <c r="F3" s="28"/>
      <c r="G3" s="28"/>
    </row>
    <row r="4" spans="1:7" x14ac:dyDescent="0.35">
      <c r="A4" s="82" t="s">
        <v>69</v>
      </c>
      <c r="B4" s="82"/>
      <c r="C4" s="82"/>
      <c r="D4" s="82"/>
      <c r="E4" s="28"/>
      <c r="F4" s="28"/>
      <c r="G4" s="28"/>
    </row>
    <row r="5" spans="1:7" x14ac:dyDescent="0.35">
      <c r="B5" s="28"/>
      <c r="C5" s="28"/>
      <c r="D5" s="28"/>
      <c r="E5" s="28"/>
      <c r="F5" s="28"/>
      <c r="G5" s="28"/>
    </row>
    <row r="6" spans="1:7" x14ac:dyDescent="0.35">
      <c r="B6" s="28"/>
      <c r="C6" s="28"/>
      <c r="D6" s="28"/>
      <c r="E6" s="28"/>
      <c r="F6" s="28"/>
      <c r="G6" s="28"/>
    </row>
    <row r="7" spans="1:7" x14ac:dyDescent="0.35">
      <c r="A7" s="8" t="s">
        <v>68</v>
      </c>
      <c r="B7" s="29" t="s">
        <v>67</v>
      </c>
      <c r="C7" s="29" t="s">
        <v>66</v>
      </c>
      <c r="D7" s="29">
        <v>2025</v>
      </c>
      <c r="E7" s="28"/>
      <c r="F7" s="28"/>
      <c r="G7" s="28"/>
    </row>
    <row r="8" spans="1:7" ht="29" x14ac:dyDescent="0.35">
      <c r="A8" s="7">
        <v>101</v>
      </c>
      <c r="B8" s="27" t="s">
        <v>65</v>
      </c>
      <c r="C8" s="26" t="s">
        <v>64</v>
      </c>
      <c r="D8" s="25">
        <v>-20279207</v>
      </c>
      <c r="E8" s="24"/>
      <c r="F8" s="24"/>
      <c r="G8" s="24"/>
    </row>
    <row r="9" spans="1:7" x14ac:dyDescent="0.35">
      <c r="D9" s="9"/>
    </row>
    <row r="10" spans="1:7" x14ac:dyDescent="0.35">
      <c r="C10" s="9"/>
    </row>
  </sheetData>
  <mergeCells count="4">
    <mergeCell ref="A1:D1"/>
    <mergeCell ref="A4:D4"/>
    <mergeCell ref="A3:D3"/>
    <mergeCell ref="A2:D2"/>
  </mergeCells>
  <pageMargins left="1" right="1" top="1" bottom="1" header="0.5" footer="0.5"/>
  <pageSetup scale="98" orientation="portrait" r:id="rId1"/>
  <headerFooter>
    <oddHeader>&amp;RTO Rate Year 2025 Annual Update
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54982-EEE8-4F9A-9408-99617AB37CA9}">
  <sheetPr>
    <pageSetUpPr fitToPage="1"/>
  </sheetPr>
  <dimension ref="A1:F53"/>
  <sheetViews>
    <sheetView view="pageBreakPreview" topLeftCell="C1" zoomScale="93" zoomScaleNormal="100" zoomScaleSheetLayoutView="93" workbookViewId="0">
      <selection activeCell="N38" sqref="N38"/>
    </sheetView>
  </sheetViews>
  <sheetFormatPr defaultColWidth="9.26953125" defaultRowHeight="14.5" x14ac:dyDescent="0.35"/>
  <cols>
    <col min="1" max="1" width="7.7265625" style="7" bestFit="1" customWidth="1"/>
    <col min="2" max="2" width="24.453125" style="1" customWidth="1"/>
    <col min="3" max="3" width="41.7265625" style="1" customWidth="1"/>
    <col min="4" max="4" width="18.54296875" style="9" customWidth="1"/>
    <col min="5" max="5" width="34.26953125" style="1" bestFit="1" customWidth="1"/>
    <col min="6" max="16384" width="9.26953125" style="1"/>
  </cols>
  <sheetData>
    <row r="1" spans="1:6" x14ac:dyDescent="0.35">
      <c r="A1" s="82" t="str">
        <f>ToC!A1</f>
        <v>Pacific Gas and Electric Company</v>
      </c>
      <c r="B1" s="82"/>
      <c r="C1" s="82"/>
      <c r="D1" s="82"/>
      <c r="E1" s="82"/>
      <c r="F1" s="22"/>
    </row>
    <row r="2" spans="1:6" x14ac:dyDescent="0.35">
      <c r="A2" s="82" t="s">
        <v>63</v>
      </c>
      <c r="B2" s="82"/>
      <c r="C2" s="82"/>
      <c r="D2" s="82"/>
      <c r="E2" s="82"/>
      <c r="F2" s="22"/>
    </row>
    <row r="3" spans="1:6" x14ac:dyDescent="0.35">
      <c r="A3" s="82" t="s">
        <v>102</v>
      </c>
      <c r="B3" s="82"/>
      <c r="C3" s="82"/>
      <c r="D3" s="82"/>
      <c r="E3" s="82"/>
      <c r="F3" s="22"/>
    </row>
    <row r="4" spans="1:6" x14ac:dyDescent="0.35">
      <c r="A4" s="82" t="s">
        <v>101</v>
      </c>
      <c r="B4" s="82"/>
      <c r="C4" s="82"/>
      <c r="D4" s="82"/>
      <c r="E4" s="82"/>
      <c r="F4" s="22"/>
    </row>
    <row r="5" spans="1:6" x14ac:dyDescent="0.35">
      <c r="B5" s="22"/>
      <c r="C5" s="22"/>
      <c r="D5" s="22"/>
      <c r="E5" s="22"/>
      <c r="F5" s="22"/>
    </row>
    <row r="6" spans="1:6" x14ac:dyDescent="0.35">
      <c r="A6" s="21" t="s">
        <v>61</v>
      </c>
      <c r="B6" s="17" t="s">
        <v>60</v>
      </c>
      <c r="C6" s="17"/>
      <c r="D6" s="20" t="s">
        <v>59</v>
      </c>
      <c r="E6" s="20" t="s">
        <v>58</v>
      </c>
    </row>
    <row r="7" spans="1:6" x14ac:dyDescent="0.35">
      <c r="D7" s="19"/>
    </row>
    <row r="8" spans="1:6" ht="15" thickBot="1" x14ac:dyDescent="0.4">
      <c r="A8" s="7">
        <v>100</v>
      </c>
      <c r="B8" s="1" t="s">
        <v>100</v>
      </c>
      <c r="D8" s="39">
        <f>D10+D39</f>
        <v>-27980038.915418141</v>
      </c>
      <c r="E8" s="1" t="s">
        <v>99</v>
      </c>
    </row>
    <row r="9" spans="1:6" ht="15" thickTop="1" x14ac:dyDescent="0.35"/>
    <row r="10" spans="1:6" ht="15" thickBot="1" x14ac:dyDescent="0.4">
      <c r="A10" s="7">
        <f>+A8+1</f>
        <v>101</v>
      </c>
      <c r="B10" s="1" t="s">
        <v>98</v>
      </c>
      <c r="D10" s="39">
        <f>-'4'!$V$10</f>
        <v>-14695000</v>
      </c>
      <c r="E10" s="1" t="s">
        <v>97</v>
      </c>
    </row>
    <row r="11" spans="1:6" ht="15" thickTop="1" x14ac:dyDescent="0.35">
      <c r="D11" s="32"/>
    </row>
    <row r="12" spans="1:6" x14ac:dyDescent="0.35">
      <c r="A12" s="7">
        <f>+A10+1</f>
        <v>102</v>
      </c>
      <c r="B12" s="5" t="s">
        <v>96</v>
      </c>
      <c r="C12" s="5"/>
    </row>
    <row r="13" spans="1:6" x14ac:dyDescent="0.35">
      <c r="A13" s="7">
        <f t="shared" ref="A13:A18" si="0">+A12+1</f>
        <v>103</v>
      </c>
      <c r="B13" s="1" t="s">
        <v>57</v>
      </c>
      <c r="C13" s="18" t="s">
        <v>56</v>
      </c>
      <c r="D13" s="16">
        <v>-14888320.4</v>
      </c>
      <c r="E13" s="1" t="s">
        <v>95</v>
      </c>
    </row>
    <row r="14" spans="1:6" x14ac:dyDescent="0.35">
      <c r="A14" s="7">
        <f t="shared" si="0"/>
        <v>104</v>
      </c>
      <c r="B14" s="1" t="s">
        <v>55</v>
      </c>
      <c r="C14" s="18" t="s">
        <v>54</v>
      </c>
      <c r="D14" s="16">
        <v>0</v>
      </c>
      <c r="E14" s="1" t="s">
        <v>94</v>
      </c>
    </row>
    <row r="15" spans="1:6" x14ac:dyDescent="0.35">
      <c r="A15" s="7">
        <f t="shared" si="0"/>
        <v>105</v>
      </c>
      <c r="B15" s="1" t="s">
        <v>53</v>
      </c>
      <c r="C15" s="18" t="s">
        <v>52</v>
      </c>
      <c r="D15" s="16">
        <v>0</v>
      </c>
      <c r="E15" s="1" t="s">
        <v>93</v>
      </c>
    </row>
    <row r="16" spans="1:6" x14ac:dyDescent="0.35">
      <c r="A16" s="7">
        <f t="shared" si="0"/>
        <v>106</v>
      </c>
      <c r="B16" s="1" t="s">
        <v>51</v>
      </c>
      <c r="D16" s="38">
        <f>SUM(D13:D15)</f>
        <v>-14888320.4</v>
      </c>
      <c r="E16" s="1" t="s">
        <v>92</v>
      </c>
    </row>
    <row r="17" spans="1:6" x14ac:dyDescent="0.35">
      <c r="A17" s="7">
        <f t="shared" si="0"/>
        <v>107</v>
      </c>
      <c r="B17" s="1" t="s">
        <v>75</v>
      </c>
      <c r="D17" s="37">
        <f>ToC!C19</f>
        <v>0.94801052848647183</v>
      </c>
      <c r="E17" s="1" t="s">
        <v>91</v>
      </c>
    </row>
    <row r="18" spans="1:6" x14ac:dyDescent="0.35">
      <c r="A18" s="7">
        <f t="shared" si="0"/>
        <v>108</v>
      </c>
      <c r="B18" s="1" t="s">
        <v>90</v>
      </c>
      <c r="D18" s="14">
        <f>+D16*D17</f>
        <v>-14114284.49067992</v>
      </c>
    </row>
    <row r="20" spans="1:6" x14ac:dyDescent="0.35">
      <c r="B20" s="17" t="s">
        <v>49</v>
      </c>
    </row>
    <row r="21" spans="1:6" x14ac:dyDescent="0.35">
      <c r="A21" s="7">
        <f>+A18+1</f>
        <v>109</v>
      </c>
      <c r="B21" s="1" t="s">
        <v>47</v>
      </c>
      <c r="C21" s="1" t="s">
        <v>46</v>
      </c>
      <c r="D21" s="16">
        <v>-11306406.4</v>
      </c>
      <c r="E21" s="1" t="s">
        <v>89</v>
      </c>
    </row>
    <row r="22" spans="1:6" x14ac:dyDescent="0.35">
      <c r="A22" s="7">
        <f t="shared" ref="A22:A36" si="1">+A21+1</f>
        <v>110</v>
      </c>
      <c r="B22" s="1" t="s">
        <v>45</v>
      </c>
      <c r="C22" s="1" t="s">
        <v>44</v>
      </c>
      <c r="D22" s="16">
        <v>-4427876.8</v>
      </c>
      <c r="E22" s="1" t="s">
        <v>88</v>
      </c>
    </row>
    <row r="23" spans="1:6" x14ac:dyDescent="0.35">
      <c r="A23" s="7">
        <f t="shared" si="1"/>
        <v>111</v>
      </c>
      <c r="B23" s="1" t="s">
        <v>43</v>
      </c>
      <c r="C23" s="1" t="s">
        <v>42</v>
      </c>
      <c r="D23" s="16">
        <v>377340.4</v>
      </c>
      <c r="E23" s="1" t="s">
        <v>87</v>
      </c>
    </row>
    <row r="24" spans="1:6" x14ac:dyDescent="0.35">
      <c r="A24" s="7">
        <f t="shared" si="1"/>
        <v>112</v>
      </c>
      <c r="B24" s="1" t="s">
        <v>41</v>
      </c>
      <c r="C24" s="1" t="s">
        <v>40</v>
      </c>
      <c r="D24" s="16">
        <v>-1581367.2000000002</v>
      </c>
      <c r="E24" s="1" t="s">
        <v>86</v>
      </c>
    </row>
    <row r="25" spans="1:6" x14ac:dyDescent="0.35">
      <c r="A25" s="7">
        <f t="shared" si="1"/>
        <v>113</v>
      </c>
      <c r="B25" s="1" t="s">
        <v>39</v>
      </c>
      <c r="C25" s="1" t="s">
        <v>38</v>
      </c>
      <c r="D25" s="16">
        <v>-419931.60000000003</v>
      </c>
      <c r="E25" s="1" t="s">
        <v>85</v>
      </c>
    </row>
    <row r="26" spans="1:6" x14ac:dyDescent="0.35">
      <c r="A26" s="7">
        <f t="shared" si="1"/>
        <v>114</v>
      </c>
      <c r="B26" s="1" t="s">
        <v>37</v>
      </c>
      <c r="C26" s="1" t="s">
        <v>36</v>
      </c>
      <c r="D26" s="16">
        <v>-48142.400000000001</v>
      </c>
      <c r="E26" s="1" t="s">
        <v>84</v>
      </c>
    </row>
    <row r="27" spans="1:6" x14ac:dyDescent="0.35">
      <c r="A27" s="7">
        <f t="shared" si="1"/>
        <v>115</v>
      </c>
      <c r="B27" s="1" t="s">
        <v>35</v>
      </c>
      <c r="C27" s="1" t="s">
        <v>34</v>
      </c>
      <c r="D27" s="16">
        <v>-562036.4</v>
      </c>
      <c r="E27" s="1" t="s">
        <v>83</v>
      </c>
    </row>
    <row r="28" spans="1:6" x14ac:dyDescent="0.35">
      <c r="A28" s="7">
        <f t="shared" si="1"/>
        <v>116</v>
      </c>
      <c r="B28" s="1" t="s">
        <v>33</v>
      </c>
      <c r="C28" s="1" t="s">
        <v>32</v>
      </c>
      <c r="D28" s="16">
        <v>-353648.4</v>
      </c>
      <c r="E28" s="1" t="s">
        <v>82</v>
      </c>
    </row>
    <row r="29" spans="1:6" x14ac:dyDescent="0.35">
      <c r="A29" s="7">
        <f t="shared" si="1"/>
        <v>117</v>
      </c>
      <c r="B29" s="1" t="s">
        <v>30</v>
      </c>
      <c r="C29" s="1" t="s">
        <v>29</v>
      </c>
      <c r="D29" s="16">
        <v>-524094.80000000005</v>
      </c>
      <c r="E29" s="1" t="s">
        <v>81</v>
      </c>
    </row>
    <row r="30" spans="1:6" x14ac:dyDescent="0.35">
      <c r="A30" s="7">
        <f t="shared" si="1"/>
        <v>118</v>
      </c>
      <c r="B30" s="1" t="s">
        <v>28</v>
      </c>
      <c r="C30" s="1" t="s">
        <v>27</v>
      </c>
      <c r="D30" s="16">
        <v>-228700.80000000002</v>
      </c>
      <c r="E30" s="1" t="s">
        <v>80</v>
      </c>
    </row>
    <row r="31" spans="1:6" x14ac:dyDescent="0.35">
      <c r="A31" s="7">
        <f t="shared" si="1"/>
        <v>119</v>
      </c>
      <c r="B31" s="1" t="s">
        <v>26</v>
      </c>
      <c r="C31" s="1" t="s">
        <v>25</v>
      </c>
      <c r="D31" s="16">
        <v>237560.40000000002</v>
      </c>
      <c r="E31" s="1" t="s">
        <v>79</v>
      </c>
    </row>
    <row r="32" spans="1:6" x14ac:dyDescent="0.35">
      <c r="A32" s="7">
        <f t="shared" si="1"/>
        <v>120</v>
      </c>
      <c r="B32" s="1" t="s">
        <v>24</v>
      </c>
      <c r="C32" s="1" t="s">
        <v>23</v>
      </c>
      <c r="D32" s="16">
        <v>-3.2</v>
      </c>
      <c r="E32" s="1" t="s">
        <v>78</v>
      </c>
      <c r="F32" s="9"/>
    </row>
    <row r="33" spans="1:5" x14ac:dyDescent="0.35">
      <c r="A33" s="7">
        <f t="shared" si="1"/>
        <v>121</v>
      </c>
      <c r="B33" s="1" t="s">
        <v>22</v>
      </c>
      <c r="C33" s="1" t="s">
        <v>21</v>
      </c>
      <c r="D33" s="15">
        <v>0</v>
      </c>
      <c r="E33" s="1" t="s">
        <v>77</v>
      </c>
    </row>
    <row r="34" spans="1:5" x14ac:dyDescent="0.35">
      <c r="A34" s="7">
        <f t="shared" si="1"/>
        <v>122</v>
      </c>
      <c r="B34" s="1" t="s">
        <v>19</v>
      </c>
      <c r="D34" s="32">
        <f>SUM(D21:D33)</f>
        <v>-18837307.199999999</v>
      </c>
      <c r="E34" s="1" t="s">
        <v>76</v>
      </c>
    </row>
    <row r="35" spans="1:5" x14ac:dyDescent="0.35">
      <c r="A35" s="7">
        <f t="shared" si="1"/>
        <v>123</v>
      </c>
      <c r="B35" s="1" t="s">
        <v>75</v>
      </c>
      <c r="D35" s="37">
        <f>ToC!C17</f>
        <v>0.1564767525133699</v>
      </c>
      <c r="E35" s="1" t="s">
        <v>74</v>
      </c>
    </row>
    <row r="36" spans="1:5" x14ac:dyDescent="0.35">
      <c r="A36" s="7">
        <f t="shared" si="1"/>
        <v>124</v>
      </c>
      <c r="B36" s="1" t="s">
        <v>73</v>
      </c>
      <c r="D36" s="36">
        <f>D34*D35</f>
        <v>-2947600.6567527209</v>
      </c>
    </row>
    <row r="37" spans="1:5" x14ac:dyDescent="0.35">
      <c r="D37" s="32"/>
    </row>
    <row r="38" spans="1:5" x14ac:dyDescent="0.35">
      <c r="A38" s="7">
        <f>A36+1</f>
        <v>125</v>
      </c>
      <c r="B38" s="1" t="s">
        <v>72</v>
      </c>
      <c r="D38" s="35">
        <f>-'4'!V15</f>
        <v>3776846.2320144977</v>
      </c>
      <c r="E38" s="34" t="s">
        <v>71</v>
      </c>
    </row>
    <row r="39" spans="1:5" ht="15" thickBot="1" x14ac:dyDescent="0.4">
      <c r="A39" s="7">
        <f>+A38+1</f>
        <v>126</v>
      </c>
      <c r="B39" s="1" t="s">
        <v>70</v>
      </c>
      <c r="D39" s="33">
        <f>+D18+D36+D38</f>
        <v>-13285038.915418142</v>
      </c>
    </row>
    <row r="40" spans="1:5" ht="15" thickTop="1" x14ac:dyDescent="0.35">
      <c r="D40" s="32"/>
      <c r="E40" s="31"/>
    </row>
    <row r="41" spans="1:5" x14ac:dyDescent="0.35">
      <c r="B41" s="11"/>
      <c r="D41" s="32"/>
      <c r="E41" s="31"/>
    </row>
    <row r="42" spans="1:5" x14ac:dyDescent="0.35">
      <c r="B42" s="10"/>
      <c r="D42" s="32"/>
      <c r="E42" s="31"/>
    </row>
    <row r="43" spans="1:5" x14ac:dyDescent="0.35">
      <c r="B43" s="10"/>
      <c r="D43" s="32"/>
      <c r="E43" s="31"/>
    </row>
    <row r="44" spans="1:5" x14ac:dyDescent="0.35">
      <c r="B44" s="11"/>
      <c r="D44" s="32"/>
      <c r="E44" s="31"/>
    </row>
    <row r="45" spans="1:5" x14ac:dyDescent="0.35">
      <c r="B45" s="10"/>
    </row>
    <row r="46" spans="1:5" ht="28.5" hidden="1" customHeight="1" x14ac:dyDescent="0.35">
      <c r="B46" s="83"/>
      <c r="C46" s="83"/>
      <c r="D46" s="83"/>
      <c r="E46" s="83"/>
    </row>
    <row r="47" spans="1:5" hidden="1" x14ac:dyDescent="0.35"/>
    <row r="48" spans="1:5" hidden="1" x14ac:dyDescent="0.35"/>
    <row r="53" spans="3:3" x14ac:dyDescent="0.35">
      <c r="C53" s="30"/>
    </row>
  </sheetData>
  <protectedRanges>
    <protectedRange password="F1C4" sqref="E38" name="AAReport1_23_1_1_2"/>
  </protectedRanges>
  <mergeCells count="5">
    <mergeCell ref="A1:E1"/>
    <mergeCell ref="A2:E2"/>
    <mergeCell ref="A3:E3"/>
    <mergeCell ref="A4:E4"/>
    <mergeCell ref="B46:E46"/>
  </mergeCells>
  <pageMargins left="1" right="1" top="1" bottom="1" header="0.5" footer="0.5"/>
  <pageSetup scale="65" orientation="portrait" r:id="rId1"/>
  <headerFooter>
    <oddHeader>&amp;RTO Rate Year 2025 Annual Update
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CBD66-E59D-4E4B-923A-6A5402522601}">
  <sheetPr>
    <pageSetUpPr fitToPage="1"/>
  </sheetPr>
  <dimension ref="A1:Z132"/>
  <sheetViews>
    <sheetView view="pageBreakPreview" topLeftCell="A86" zoomScale="80" zoomScaleNormal="80" zoomScaleSheetLayoutView="80" workbookViewId="0">
      <selection activeCell="N38" sqref="N38"/>
    </sheetView>
  </sheetViews>
  <sheetFormatPr defaultColWidth="9.26953125" defaultRowHeight="12.5" x14ac:dyDescent="0.25"/>
  <cols>
    <col min="1" max="1" width="6.54296875" style="41" customWidth="1"/>
    <col min="2" max="2" width="55.54296875" style="40" customWidth="1"/>
    <col min="3" max="3" width="22.7265625" style="40" customWidth="1"/>
    <col min="4" max="4" width="21.7265625" style="40" customWidth="1"/>
    <col min="5" max="5" width="28.26953125" style="40" bestFit="1" customWidth="1"/>
    <col min="6" max="6" width="27.453125" style="40" customWidth="1"/>
    <col min="7" max="23" width="23.453125" style="40" customWidth="1"/>
    <col min="24" max="24" width="15.7265625" style="40" customWidth="1"/>
    <col min="25" max="25" width="15.54296875" style="40" customWidth="1"/>
    <col min="26" max="26" width="21.26953125" style="40" customWidth="1"/>
    <col min="27" max="16384" width="9.26953125" style="40"/>
  </cols>
  <sheetData>
    <row r="1" spans="1:26" ht="14.5" x14ac:dyDescent="0.35">
      <c r="B1" s="82" t="s">
        <v>16</v>
      </c>
      <c r="C1" s="82"/>
      <c r="D1" s="82"/>
      <c r="E1" s="82"/>
      <c r="F1" s="82"/>
      <c r="G1" s="82"/>
      <c r="H1" s="7"/>
    </row>
    <row r="2" spans="1:26" ht="14.5" x14ac:dyDescent="0.35">
      <c r="B2" s="82" t="str">
        <f>+ToC!A2</f>
        <v>TO21 Tariff Rate Year 2027</v>
      </c>
      <c r="C2" s="82"/>
      <c r="D2" s="82"/>
      <c r="E2" s="82"/>
      <c r="F2" s="82"/>
      <c r="G2" s="82"/>
      <c r="H2" s="7"/>
    </row>
    <row r="3" spans="1:26" ht="14.5" x14ac:dyDescent="0.35">
      <c r="B3" s="82" t="s">
        <v>241</v>
      </c>
      <c r="C3" s="82"/>
      <c r="D3" s="82"/>
      <c r="E3" s="82"/>
      <c r="F3" s="82"/>
      <c r="G3" s="82"/>
      <c r="H3" s="7"/>
    </row>
    <row r="4" spans="1:26" ht="14.5" x14ac:dyDescent="0.35">
      <c r="B4" s="82" t="s">
        <v>240</v>
      </c>
      <c r="C4" s="82"/>
      <c r="D4" s="82"/>
      <c r="E4" s="82"/>
      <c r="F4" s="82"/>
      <c r="G4" s="82"/>
      <c r="H4" s="7"/>
      <c r="J4" s="81"/>
    </row>
    <row r="5" spans="1:26" ht="14.5" x14ac:dyDescent="0.35">
      <c r="B5" s="7"/>
      <c r="C5" s="7"/>
      <c r="D5" s="7"/>
      <c r="E5" s="7"/>
      <c r="F5" s="7"/>
      <c r="G5" s="7"/>
      <c r="H5" s="7"/>
      <c r="O5" s="1"/>
      <c r="Q5" s="1"/>
      <c r="R5" s="1"/>
      <c r="S5" s="1"/>
      <c r="T5" s="1"/>
      <c r="U5" s="1"/>
      <c r="V5" s="1"/>
      <c r="W5" s="1"/>
    </row>
    <row r="6" spans="1:26" ht="14.5" x14ac:dyDescent="0.35">
      <c r="B6" s="80" t="s">
        <v>239</v>
      </c>
      <c r="C6" s="7"/>
      <c r="D6" s="7"/>
      <c r="E6" s="7"/>
      <c r="F6" s="7"/>
      <c r="G6" s="7"/>
      <c r="H6" s="7"/>
      <c r="O6" s="9"/>
      <c r="Q6" s="9"/>
      <c r="R6" s="9"/>
      <c r="S6" s="9"/>
      <c r="T6" s="9"/>
      <c r="U6" s="9"/>
      <c r="V6" s="9"/>
      <c r="W6" s="9"/>
    </row>
    <row r="7" spans="1:26" ht="14.5" x14ac:dyDescent="0.35">
      <c r="B7" s="79" t="s">
        <v>238</v>
      </c>
      <c r="C7" s="41" t="s">
        <v>237</v>
      </c>
      <c r="D7" s="41" t="s">
        <v>236</v>
      </c>
      <c r="E7" s="41" t="s">
        <v>235</v>
      </c>
      <c r="F7" s="41" t="s">
        <v>234</v>
      </c>
      <c r="G7" s="41" t="s">
        <v>233</v>
      </c>
      <c r="H7" s="41" t="s">
        <v>232</v>
      </c>
      <c r="I7" s="41" t="s">
        <v>231</v>
      </c>
      <c r="J7" s="41" t="s">
        <v>230</v>
      </c>
      <c r="K7" s="41" t="s">
        <v>229</v>
      </c>
      <c r="L7" s="41" t="s">
        <v>228</v>
      </c>
      <c r="M7" s="41" t="s">
        <v>227</v>
      </c>
      <c r="N7" s="41" t="s">
        <v>226</v>
      </c>
      <c r="O7" s="41" t="s">
        <v>225</v>
      </c>
      <c r="P7" s="41" t="s">
        <v>224</v>
      </c>
      <c r="Q7" s="41" t="s">
        <v>223</v>
      </c>
      <c r="R7" s="41" t="s">
        <v>222</v>
      </c>
      <c r="S7" s="41" t="s">
        <v>221</v>
      </c>
      <c r="T7" s="41" t="s">
        <v>220</v>
      </c>
      <c r="U7" s="41" t="s">
        <v>219</v>
      </c>
      <c r="V7" s="41" t="s">
        <v>218</v>
      </c>
      <c r="W7" s="41" t="s">
        <v>217</v>
      </c>
    </row>
    <row r="8" spans="1:26" ht="14.5" x14ac:dyDescent="0.35">
      <c r="B8" s="7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</row>
    <row r="9" spans="1:26" ht="14.5" x14ac:dyDescent="0.35">
      <c r="B9" s="78"/>
      <c r="C9" s="41"/>
      <c r="D9" s="41"/>
      <c r="E9" s="41"/>
      <c r="F9" s="41"/>
      <c r="G9" s="41">
        <v>2018</v>
      </c>
      <c r="H9" s="41"/>
      <c r="I9" s="41"/>
      <c r="J9" s="41">
        <v>2019</v>
      </c>
      <c r="K9" s="41"/>
      <c r="L9" s="41">
        <v>2020</v>
      </c>
      <c r="M9" s="41"/>
      <c r="N9" s="41">
        <v>2021</v>
      </c>
      <c r="O9" s="41"/>
      <c r="P9" s="41">
        <v>2022</v>
      </c>
      <c r="Q9" s="41"/>
      <c r="R9" s="41">
        <v>2023</v>
      </c>
      <c r="S9" s="41"/>
      <c r="T9" s="41">
        <v>2024</v>
      </c>
      <c r="U9" s="41"/>
      <c r="V9" s="41">
        <v>2025</v>
      </c>
      <c r="W9" s="41"/>
    </row>
    <row r="10" spans="1:26" ht="13" thickBot="1" x14ac:dyDescent="0.3">
      <c r="A10" s="41">
        <v>100</v>
      </c>
      <c r="B10" s="40" t="s">
        <v>216</v>
      </c>
      <c r="C10" s="41"/>
      <c r="D10" s="41"/>
      <c r="E10" s="41"/>
      <c r="F10" s="41"/>
      <c r="G10" s="76">
        <f>+C126</f>
        <v>14695000</v>
      </c>
      <c r="H10" s="77"/>
      <c r="J10" s="76">
        <f>+C128</f>
        <v>14695000</v>
      </c>
      <c r="L10" s="76">
        <f>+C127</f>
        <v>2064000</v>
      </c>
      <c r="N10" s="76">
        <f>C128</f>
        <v>14695000</v>
      </c>
      <c r="P10" s="76">
        <f>C128</f>
        <v>14695000</v>
      </c>
      <c r="R10" s="76">
        <f>C128</f>
        <v>14695000</v>
      </c>
      <c r="T10" s="76">
        <f>C128</f>
        <v>14695000</v>
      </c>
      <c r="V10" s="76">
        <f>C128</f>
        <v>14695000</v>
      </c>
      <c r="X10" s="40" t="s">
        <v>215</v>
      </c>
    </row>
    <row r="11" spans="1:26" ht="13" thickTop="1" x14ac:dyDescent="0.25">
      <c r="C11" s="41"/>
      <c r="D11" s="41"/>
      <c r="E11" s="41"/>
      <c r="F11" s="41"/>
      <c r="J11" s="47"/>
    </row>
    <row r="12" spans="1:26" x14ac:dyDescent="0.25">
      <c r="C12" s="41">
        <v>2017</v>
      </c>
      <c r="D12" s="41">
        <v>2017</v>
      </c>
      <c r="E12" s="41">
        <v>2017</v>
      </c>
      <c r="F12" s="41">
        <v>2018</v>
      </c>
      <c r="G12" s="41">
        <v>2018</v>
      </c>
      <c r="H12" s="41" t="s">
        <v>123</v>
      </c>
      <c r="I12" s="41">
        <v>2018</v>
      </c>
      <c r="J12" s="41">
        <f>+J9</f>
        <v>2019</v>
      </c>
      <c r="K12" s="41">
        <v>2019</v>
      </c>
      <c r="L12" s="41">
        <v>2020</v>
      </c>
      <c r="M12" s="41">
        <v>2020</v>
      </c>
      <c r="N12" s="41">
        <f>+N9</f>
        <v>2021</v>
      </c>
      <c r="O12" s="41">
        <f>+N9</f>
        <v>2021</v>
      </c>
      <c r="P12" s="41">
        <f>+P9</f>
        <v>2022</v>
      </c>
      <c r="Q12" s="41">
        <f>+P9</f>
        <v>2022</v>
      </c>
      <c r="R12" s="41">
        <v>2023</v>
      </c>
      <c r="S12" s="41">
        <f>+R9</f>
        <v>2023</v>
      </c>
      <c r="T12" s="41">
        <v>2024</v>
      </c>
      <c r="U12" s="41">
        <v>2024</v>
      </c>
      <c r="V12" s="41">
        <v>2025</v>
      </c>
      <c r="W12" s="41">
        <v>2025</v>
      </c>
    </row>
    <row r="13" spans="1:26" ht="13" x14ac:dyDescent="0.3">
      <c r="B13" s="75" t="s">
        <v>214</v>
      </c>
      <c r="C13" s="58" t="s">
        <v>118</v>
      </c>
      <c r="D13" s="59" t="s">
        <v>212</v>
      </c>
      <c r="E13" s="59" t="s">
        <v>213</v>
      </c>
      <c r="F13" s="59" t="s">
        <v>212</v>
      </c>
      <c r="G13" s="59" t="s">
        <v>119</v>
      </c>
      <c r="H13" s="59" t="s">
        <v>119</v>
      </c>
      <c r="I13" s="59" t="s">
        <v>122</v>
      </c>
      <c r="J13" s="59" t="s">
        <v>119</v>
      </c>
      <c r="K13" s="59" t="s">
        <v>122</v>
      </c>
      <c r="L13" s="59" t="s">
        <v>119</v>
      </c>
      <c r="M13" s="59" t="s">
        <v>122</v>
      </c>
      <c r="N13" s="59" t="s">
        <v>119</v>
      </c>
      <c r="O13" s="59" t="s">
        <v>122</v>
      </c>
      <c r="P13" s="59" t="s">
        <v>119</v>
      </c>
      <c r="Q13" s="59" t="s">
        <v>122</v>
      </c>
      <c r="R13" s="59" t="s">
        <v>119</v>
      </c>
      <c r="S13" s="59" t="s">
        <v>122</v>
      </c>
      <c r="T13" s="59" t="s">
        <v>119</v>
      </c>
      <c r="U13" s="59" t="s">
        <v>122</v>
      </c>
      <c r="V13" s="59" t="s">
        <v>119</v>
      </c>
      <c r="W13" s="59" t="s">
        <v>122</v>
      </c>
    </row>
    <row r="14" spans="1:26" x14ac:dyDescent="0.25">
      <c r="A14" s="41">
        <f>+A10+1</f>
        <v>101</v>
      </c>
      <c r="B14" s="70" t="s">
        <v>211</v>
      </c>
      <c r="C14" s="55">
        <f>+C39</f>
        <v>-607929373.9119724</v>
      </c>
      <c r="D14" s="55">
        <v>0</v>
      </c>
      <c r="E14" s="42">
        <f t="shared" ref="E14:E21" si="0">+C14+D14</f>
        <v>-607929373.9119724</v>
      </c>
      <c r="F14" s="25">
        <v>10617498.917199999</v>
      </c>
      <c r="G14" s="55">
        <v>0</v>
      </c>
      <c r="H14" s="25">
        <f t="shared" ref="H14:H21" si="1">SUM(F14:G14)</f>
        <v>10617498.917199999</v>
      </c>
      <c r="I14" s="42">
        <f t="shared" ref="I14:I21" si="2">+E14+H14</f>
        <v>-597311874.99477243</v>
      </c>
      <c r="J14" s="25">
        <v>9403533.8865272161</v>
      </c>
      <c r="K14" s="55">
        <f t="shared" ref="K14:K21" si="3">+I14+J14</f>
        <v>-587908341.10824525</v>
      </c>
      <c r="L14" s="25">
        <v>9788826.4420427009</v>
      </c>
      <c r="M14" s="55">
        <f t="shared" ref="M14:M21" si="4">+K14+L14</f>
        <v>-578119514.66620255</v>
      </c>
      <c r="N14" s="25">
        <v>9934913.49500034</v>
      </c>
      <c r="O14" s="55">
        <f t="shared" ref="O14:O21" si="5">+M14+N14</f>
        <v>-568184601.17120218</v>
      </c>
      <c r="P14" s="25">
        <v>8329165.4751262031</v>
      </c>
      <c r="Q14" s="55">
        <f t="shared" ref="Q14:Q21" si="6">+O14+P14</f>
        <v>-559855435.69607604</v>
      </c>
      <c r="R14" s="25">
        <v>10049662.7135198</v>
      </c>
      <c r="S14" s="55">
        <f t="shared" ref="S14:S21" si="7">+Q14+R14</f>
        <v>-549805772.98255622</v>
      </c>
      <c r="T14" s="25">
        <v>10246310.973613273</v>
      </c>
      <c r="U14" s="55">
        <f t="shared" ref="U14:U21" si="8">+S14+T14</f>
        <v>-539559462.00894296</v>
      </c>
      <c r="V14" s="25">
        <f>-(+'3'!D18+'3'!D36)</f>
        <v>17061885.14743264</v>
      </c>
      <c r="W14" s="55">
        <f t="shared" ref="W14:W21" si="9">+U14+V14</f>
        <v>-522497576.86151034</v>
      </c>
      <c r="X14" s="34" t="s">
        <v>210</v>
      </c>
      <c r="Z14" s="47"/>
    </row>
    <row r="15" spans="1:26" x14ac:dyDescent="0.25">
      <c r="A15" s="41">
        <f>A14+1</f>
        <v>102</v>
      </c>
      <c r="B15" s="70" t="s">
        <v>209</v>
      </c>
      <c r="C15" s="55">
        <f>+C43</f>
        <v>134572220.206034</v>
      </c>
      <c r="D15" s="55">
        <v>0</v>
      </c>
      <c r="E15" s="42">
        <f t="shared" si="0"/>
        <v>134572220.206034</v>
      </c>
      <c r="F15" s="55">
        <f>+F14/E14*E15</f>
        <v>-2350306.571186767</v>
      </c>
      <c r="G15" s="55">
        <v>0</v>
      </c>
      <c r="H15" s="55">
        <f t="shared" si="1"/>
        <v>-2350306.571186767</v>
      </c>
      <c r="I15" s="42">
        <f t="shared" si="2"/>
        <v>132221913.63484724</v>
      </c>
      <c r="J15" s="55">
        <f>+J14/I14*I15</f>
        <v>-2081581.3270373079</v>
      </c>
      <c r="K15" s="55">
        <f t="shared" si="3"/>
        <v>130140332.30780993</v>
      </c>
      <c r="L15" s="55">
        <f>+L14/K14*K15</f>
        <v>-2166870.3044244791</v>
      </c>
      <c r="M15" s="55">
        <f t="shared" si="4"/>
        <v>127973462.00338545</v>
      </c>
      <c r="N15" s="55">
        <f>+N14/M14*M15</f>
        <v>-2199208.3685212345</v>
      </c>
      <c r="O15" s="55">
        <f t="shared" si="5"/>
        <v>125774253.63486423</v>
      </c>
      <c r="P15" s="55">
        <f>+P14/O14*O15</f>
        <v>-1843757.414185222</v>
      </c>
      <c r="Q15" s="55">
        <f t="shared" si="6"/>
        <v>123930496.220679</v>
      </c>
      <c r="R15" s="55">
        <f>+R14/Q14*Q15</f>
        <v>-2224609.4393786979</v>
      </c>
      <c r="S15" s="55">
        <f t="shared" si="7"/>
        <v>121705886.78130031</v>
      </c>
      <c r="T15" s="55">
        <f>+T14/S14*S15</f>
        <v>-2268139.8132939157</v>
      </c>
      <c r="U15" s="55">
        <f t="shared" si="8"/>
        <v>119437746.96800639</v>
      </c>
      <c r="V15" s="55">
        <f>+V14/U14*U15</f>
        <v>-3776846.2320144977</v>
      </c>
      <c r="W15" s="55">
        <f t="shared" si="9"/>
        <v>115660900.7359919</v>
      </c>
      <c r="X15" s="34" t="s">
        <v>208</v>
      </c>
      <c r="Z15" s="47"/>
    </row>
    <row r="16" spans="1:26" x14ac:dyDescent="0.25">
      <c r="A16" s="41">
        <f>A15+1</f>
        <v>103</v>
      </c>
      <c r="B16" s="70" t="s">
        <v>207</v>
      </c>
      <c r="C16" s="55">
        <f>+C103</f>
        <v>-140088006.02106977</v>
      </c>
      <c r="D16" s="55">
        <v>0</v>
      </c>
      <c r="E16" s="42">
        <f t="shared" si="0"/>
        <v>-140088006.02106977</v>
      </c>
      <c r="F16" s="25">
        <v>2064000</v>
      </c>
      <c r="G16" s="55">
        <f>(E16/(E$16+E$17+E$19+E$20+E$21)*G$10)</f>
        <v>15305391.295362217</v>
      </c>
      <c r="H16" s="55">
        <f t="shared" si="1"/>
        <v>17369391.295362219</v>
      </c>
      <c r="I16" s="42">
        <f t="shared" si="2"/>
        <v>-122718614.72570755</v>
      </c>
      <c r="J16" s="42">
        <f>(I16/(I$16+I$17+I$19+I$20+I$21)*J$10)</f>
        <v>15864023.289932184</v>
      </c>
      <c r="K16" s="55">
        <f t="shared" si="3"/>
        <v>-106854591.43577537</v>
      </c>
      <c r="L16" s="42">
        <f t="shared" ref="L16:L21" si="10">(K16/(K$16+K$17+K$18+K$19+K$20+K$21)*L$10)</f>
        <v>2011915.1663569033</v>
      </c>
      <c r="M16" s="55">
        <f t="shared" si="4"/>
        <v>-104842676.26941846</v>
      </c>
      <c r="N16" s="42">
        <f t="shared" ref="N16:N21" si="11">(M16/(M$16+M$17+M$18+M$19+M$20+M$21)*N$10)</f>
        <v>14324173.144193167</v>
      </c>
      <c r="O16" s="55">
        <f t="shared" si="5"/>
        <v>-90518503.125225291</v>
      </c>
      <c r="P16" s="42">
        <f t="shared" ref="P16:P21" si="12">(O16/(O$16+O$17+O$18+O$19+O$20+O$21)*P$10)</f>
        <v>14324173.144193169</v>
      </c>
      <c r="Q16" s="55">
        <f t="shared" si="6"/>
        <v>-76194329.981032118</v>
      </c>
      <c r="R16" s="42">
        <f t="shared" ref="R16:R21" si="13">(Q16/(Q$16+Q$17+Q$18+Q$19+Q$20+Q$21)*R$10)</f>
        <v>14324173.144193171</v>
      </c>
      <c r="S16" s="55">
        <f t="shared" si="7"/>
        <v>-61870156.836838946</v>
      </c>
      <c r="T16" s="42">
        <f t="shared" ref="T16:T21" si="14">(S16/(S$16+S$17+S$18+S$19+S$20+S$21)*T$10)</f>
        <v>14324173.144193171</v>
      </c>
      <c r="U16" s="55">
        <f t="shared" si="8"/>
        <v>-47545983.692645773</v>
      </c>
      <c r="V16" s="42">
        <f t="shared" ref="V16:V21" si="15">(U16/(U$16+U$17+U$18+U$19+U$20+U$21)*V$10)</f>
        <v>14324173.144193169</v>
      </c>
      <c r="W16" s="55">
        <f t="shared" si="9"/>
        <v>-33221810.548452605</v>
      </c>
      <c r="X16" s="40" t="s">
        <v>203</v>
      </c>
      <c r="Z16" s="47"/>
    </row>
    <row r="17" spans="1:26" x14ac:dyDescent="0.25">
      <c r="A17" s="41">
        <f>A16+1</f>
        <v>104</v>
      </c>
      <c r="B17" s="70" t="s">
        <v>196</v>
      </c>
      <c r="C17" s="52">
        <v>10654348</v>
      </c>
      <c r="D17" s="55">
        <v>0</v>
      </c>
      <c r="E17" s="42">
        <f t="shared" si="0"/>
        <v>10654348</v>
      </c>
      <c r="F17" s="25">
        <v>6385074.1539789503</v>
      </c>
      <c r="G17" s="55">
        <f>(E17/(E$16+E$17+E$19+E$20+E$21)*G$10)</f>
        <v>-1164046.5859185236</v>
      </c>
      <c r="H17" s="52">
        <f t="shared" si="1"/>
        <v>5221027.568060427</v>
      </c>
      <c r="I17" s="42">
        <f t="shared" si="2"/>
        <v>15875375.568060428</v>
      </c>
      <c r="J17" s="52">
        <f>(I17/(I$16+I$17+I$19+I$20+I$21)*J$10)</f>
        <v>-2052234.1155092348</v>
      </c>
      <c r="K17" s="55">
        <f t="shared" si="3"/>
        <v>13823141.452551194</v>
      </c>
      <c r="L17" s="52">
        <f t="shared" si="10"/>
        <v>-260269.47051498722</v>
      </c>
      <c r="M17" s="55">
        <f t="shared" si="4"/>
        <v>13562871.982036207</v>
      </c>
      <c r="N17" s="52">
        <f t="shared" si="11"/>
        <v>-1853032.8823729346</v>
      </c>
      <c r="O17" s="55">
        <f t="shared" si="5"/>
        <v>11709839.099663273</v>
      </c>
      <c r="P17" s="52">
        <f t="shared" si="12"/>
        <v>-1853032.8823729351</v>
      </c>
      <c r="Q17" s="55">
        <f t="shared" si="6"/>
        <v>9856806.2172903381</v>
      </c>
      <c r="R17" s="52">
        <f t="shared" si="13"/>
        <v>-1853032.8823729355</v>
      </c>
      <c r="S17" s="55">
        <f t="shared" si="7"/>
        <v>8003773.3349174028</v>
      </c>
      <c r="T17" s="52">
        <f t="shared" si="14"/>
        <v>-1853032.8823729358</v>
      </c>
      <c r="U17" s="55">
        <f t="shared" si="8"/>
        <v>6150740.4525444675</v>
      </c>
      <c r="V17" s="52">
        <f t="shared" si="15"/>
        <v>-1853032.8823729358</v>
      </c>
      <c r="W17" s="55">
        <f t="shared" si="9"/>
        <v>4297707.5701715313</v>
      </c>
      <c r="X17" s="40" t="s">
        <v>203</v>
      </c>
      <c r="Z17" s="47"/>
    </row>
    <row r="18" spans="1:26" x14ac:dyDescent="0.25">
      <c r="B18" s="70" t="s">
        <v>206</v>
      </c>
      <c r="C18" s="52">
        <v>-10640409.3532</v>
      </c>
      <c r="D18" s="55">
        <v>0</v>
      </c>
      <c r="E18" s="42">
        <f t="shared" si="0"/>
        <v>-10640409.3532</v>
      </c>
      <c r="F18" s="25">
        <v>0</v>
      </c>
      <c r="G18" s="55">
        <v>0</v>
      </c>
      <c r="H18" s="52">
        <f t="shared" si="1"/>
        <v>0</v>
      </c>
      <c r="I18" s="42">
        <f t="shared" si="2"/>
        <v>-10640409.3532</v>
      </c>
      <c r="J18" s="52">
        <v>0</v>
      </c>
      <c r="K18" s="55">
        <f t="shared" si="3"/>
        <v>-10640409.3532</v>
      </c>
      <c r="L18" s="52">
        <f t="shared" si="10"/>
        <v>200343.29518555038</v>
      </c>
      <c r="M18" s="55">
        <f t="shared" si="4"/>
        <v>-10440066.058014449</v>
      </c>
      <c r="N18" s="52">
        <f t="shared" si="11"/>
        <v>1426378.2571471233</v>
      </c>
      <c r="O18" s="55">
        <f t="shared" si="5"/>
        <v>-9013687.8008673247</v>
      </c>
      <c r="P18" s="52">
        <f t="shared" si="12"/>
        <v>1426378.2571471236</v>
      </c>
      <c r="Q18" s="55">
        <f t="shared" si="6"/>
        <v>-7587309.5437202007</v>
      </c>
      <c r="R18" s="52">
        <f t="shared" si="13"/>
        <v>1426378.2571471238</v>
      </c>
      <c r="S18" s="55">
        <f t="shared" si="7"/>
        <v>-6160931.2865730766</v>
      </c>
      <c r="T18" s="52">
        <f t="shared" si="14"/>
        <v>1426378.2571471236</v>
      </c>
      <c r="U18" s="55">
        <f t="shared" si="8"/>
        <v>-4734553.0294259526</v>
      </c>
      <c r="V18" s="52">
        <f t="shared" si="15"/>
        <v>1426378.2571471236</v>
      </c>
      <c r="W18" s="55">
        <f t="shared" si="9"/>
        <v>-3308174.772278829</v>
      </c>
      <c r="X18" s="40" t="s">
        <v>205</v>
      </c>
      <c r="Z18" s="47"/>
    </row>
    <row r="19" spans="1:26" x14ac:dyDescent="0.25">
      <c r="A19" s="41">
        <f>A17+1</f>
        <v>105</v>
      </c>
      <c r="B19" s="70" t="s">
        <v>195</v>
      </c>
      <c r="C19" s="52">
        <v>2179691.1176</v>
      </c>
      <c r="D19" s="55">
        <v>0</v>
      </c>
      <c r="E19" s="42">
        <f t="shared" si="0"/>
        <v>2179691.1176</v>
      </c>
      <c r="F19" s="25">
        <v>-1246313</v>
      </c>
      <c r="G19" s="55">
        <f>(E19/(E$16+E$17+E$19+E$20+E$21)*G$10)</f>
        <v>-238143.33864439302</v>
      </c>
      <c r="H19" s="52">
        <f t="shared" si="1"/>
        <v>-1484456.338644393</v>
      </c>
      <c r="I19" s="42">
        <f t="shared" si="2"/>
        <v>695234.77895560698</v>
      </c>
      <c r="J19" s="52">
        <f>(I19/(I$16+I$17+I$19+I$20+I$21)*J$10)</f>
        <v>-89874.064745388299</v>
      </c>
      <c r="K19" s="55">
        <f t="shared" si="3"/>
        <v>605360.71421021863</v>
      </c>
      <c r="L19" s="52">
        <f t="shared" si="10"/>
        <v>-11398.053987864636</v>
      </c>
      <c r="M19" s="55">
        <f t="shared" si="4"/>
        <v>593962.660222354</v>
      </c>
      <c r="N19" s="52">
        <f t="shared" si="11"/>
        <v>-81150.389220770754</v>
      </c>
      <c r="O19" s="55">
        <f t="shared" si="5"/>
        <v>512812.27100158326</v>
      </c>
      <c r="P19" s="52">
        <f t="shared" si="12"/>
        <v>-81150.389220770769</v>
      </c>
      <c r="Q19" s="55">
        <f t="shared" si="6"/>
        <v>431661.88178081252</v>
      </c>
      <c r="R19" s="52">
        <f t="shared" si="13"/>
        <v>-81150.389220770798</v>
      </c>
      <c r="S19" s="55">
        <f t="shared" si="7"/>
        <v>350511.49256004172</v>
      </c>
      <c r="T19" s="52">
        <f t="shared" si="14"/>
        <v>-81150.389220770798</v>
      </c>
      <c r="U19" s="55">
        <f t="shared" si="8"/>
        <v>269361.10333927092</v>
      </c>
      <c r="V19" s="52">
        <f t="shared" si="15"/>
        <v>-81150.389220770798</v>
      </c>
      <c r="W19" s="55">
        <f t="shared" si="9"/>
        <v>188210.71411850012</v>
      </c>
      <c r="X19" s="40" t="s">
        <v>203</v>
      </c>
      <c r="Z19" s="47"/>
    </row>
    <row r="20" spans="1:26" x14ac:dyDescent="0.25">
      <c r="A20" s="41">
        <f>A19+1</f>
        <v>106</v>
      </c>
      <c r="B20" s="70" t="s">
        <v>204</v>
      </c>
      <c r="C20" s="55">
        <f>+C114</f>
        <v>1697074.3714432865</v>
      </c>
      <c r="D20" s="55">
        <v>0</v>
      </c>
      <c r="E20" s="42">
        <f t="shared" si="0"/>
        <v>1697074.3714432865</v>
      </c>
      <c r="F20" s="25">
        <v>-1072030.9055923</v>
      </c>
      <c r="G20" s="55">
        <f>(E20/(E$16+E$17+E$19+E$20+E$21)*G$10)</f>
        <v>-185414.78353517101</v>
      </c>
      <c r="H20" s="55">
        <f t="shared" si="1"/>
        <v>-1257445.6891274711</v>
      </c>
      <c r="I20" s="42">
        <f t="shared" si="2"/>
        <v>439628.68231581547</v>
      </c>
      <c r="J20" s="42">
        <f>(I20/(I$16+I$17+I$19+I$20+I$21)*J$10)</f>
        <v>-56831.473128740392</v>
      </c>
      <c r="K20" s="55">
        <f t="shared" si="3"/>
        <v>382797.20918707509</v>
      </c>
      <c r="L20" s="42">
        <f t="shared" si="10"/>
        <v>-7207.509761201718</v>
      </c>
      <c r="M20" s="55">
        <f t="shared" si="4"/>
        <v>375589.69942587335</v>
      </c>
      <c r="N20" s="42">
        <f t="shared" si="11"/>
        <v>-51315.094932586842</v>
      </c>
      <c r="O20" s="55">
        <f t="shared" si="5"/>
        <v>324274.60449328652</v>
      </c>
      <c r="P20" s="42">
        <f t="shared" si="12"/>
        <v>-51315.094932586857</v>
      </c>
      <c r="Q20" s="55">
        <f t="shared" si="6"/>
        <v>272959.50956069969</v>
      </c>
      <c r="R20" s="42">
        <f t="shared" si="13"/>
        <v>-51315.094932586871</v>
      </c>
      <c r="S20" s="55">
        <f t="shared" si="7"/>
        <v>221644.41462811281</v>
      </c>
      <c r="T20" s="42">
        <f t="shared" si="14"/>
        <v>-51315.094932586871</v>
      </c>
      <c r="U20" s="55">
        <f t="shared" si="8"/>
        <v>170329.31969552592</v>
      </c>
      <c r="V20" s="42">
        <f t="shared" si="15"/>
        <v>-51315.094932586864</v>
      </c>
      <c r="W20" s="55">
        <f t="shared" si="9"/>
        <v>119014.22476293906</v>
      </c>
      <c r="X20" s="40" t="s">
        <v>203</v>
      </c>
      <c r="Z20" s="47"/>
    </row>
    <row r="21" spans="1:26" x14ac:dyDescent="0.25">
      <c r="A21" s="41">
        <f>A20+1</f>
        <v>107</v>
      </c>
      <c r="B21" s="70" t="s">
        <v>121</v>
      </c>
      <c r="C21" s="55">
        <f>+C122</f>
        <v>-8944291.3157466538</v>
      </c>
      <c r="D21" s="55">
        <v>0</v>
      </c>
      <c r="E21" s="42">
        <f t="shared" si="0"/>
        <v>-8944291.3157466538</v>
      </c>
      <c r="F21" s="25">
        <v>0</v>
      </c>
      <c r="G21" s="55">
        <f>(E21/(E$16+E$17+E$19+E$20+E$21)*G$10)</f>
        <v>977213.41273587011</v>
      </c>
      <c r="H21" s="55">
        <f t="shared" si="1"/>
        <v>977213.41273587011</v>
      </c>
      <c r="I21" s="42">
        <f t="shared" si="2"/>
        <v>-7967077.9030107837</v>
      </c>
      <c r="J21" s="42">
        <f>(I21/(I$16+I$17+I$19+I$20+I$21)*J$10)</f>
        <v>1029916.3634511799</v>
      </c>
      <c r="K21" s="55">
        <f t="shared" si="3"/>
        <v>-6937161.5395596037</v>
      </c>
      <c r="L21" s="42">
        <f t="shared" si="10"/>
        <v>130616.57272159964</v>
      </c>
      <c r="M21" s="55">
        <f t="shared" si="4"/>
        <v>-6806544.9668380041</v>
      </c>
      <c r="N21" s="42">
        <f t="shared" si="11"/>
        <v>929946.9651860015</v>
      </c>
      <c r="O21" s="55">
        <f t="shared" si="5"/>
        <v>-5876598.0016520023</v>
      </c>
      <c r="P21" s="42">
        <f t="shared" si="12"/>
        <v>929946.9651860015</v>
      </c>
      <c r="Q21" s="55">
        <f t="shared" si="6"/>
        <v>-4946651.0364660006</v>
      </c>
      <c r="R21" s="42">
        <f t="shared" si="13"/>
        <v>929946.96518600173</v>
      </c>
      <c r="S21" s="55">
        <f t="shared" si="7"/>
        <v>-4016704.0712799989</v>
      </c>
      <c r="T21" s="42">
        <f t="shared" si="14"/>
        <v>929946.96518600173</v>
      </c>
      <c r="U21" s="55">
        <f t="shared" si="8"/>
        <v>-3086757.1060939971</v>
      </c>
      <c r="V21" s="42">
        <f t="shared" si="15"/>
        <v>929946.9651860015</v>
      </c>
      <c r="W21" s="55">
        <f t="shared" si="9"/>
        <v>-2156810.1409079954</v>
      </c>
      <c r="X21" s="40" t="s">
        <v>203</v>
      </c>
      <c r="Z21" s="47"/>
    </row>
    <row r="22" spans="1:26" ht="13" thickBot="1" x14ac:dyDescent="0.3">
      <c r="A22" s="41">
        <f>A21+1</f>
        <v>108</v>
      </c>
      <c r="B22" s="70" t="s">
        <v>202</v>
      </c>
      <c r="C22" s="49">
        <f t="shared" ref="C22:P22" si="16">SUM(C14:C21)</f>
        <v>-618498746.90691149</v>
      </c>
      <c r="D22" s="49">
        <f t="shared" si="16"/>
        <v>0</v>
      </c>
      <c r="E22" s="49">
        <f t="shared" si="16"/>
        <v>-618498746.90691149</v>
      </c>
      <c r="F22" s="49">
        <f t="shared" si="16"/>
        <v>14397922.594399884</v>
      </c>
      <c r="G22" s="49">
        <f t="shared" si="16"/>
        <v>14695000</v>
      </c>
      <c r="H22" s="49">
        <f t="shared" si="16"/>
        <v>29092922.594399884</v>
      </c>
      <c r="I22" s="49">
        <f t="shared" si="16"/>
        <v>-589405824.31251168</v>
      </c>
      <c r="J22" s="49">
        <f t="shared" si="16"/>
        <v>22016952.559489906</v>
      </c>
      <c r="K22" s="49">
        <f t="shared" si="16"/>
        <v>-567388871.75302172</v>
      </c>
      <c r="L22" s="49">
        <f t="shared" si="16"/>
        <v>9685956.1376182232</v>
      </c>
      <c r="M22" s="49">
        <f t="shared" si="16"/>
        <v>-557702915.61540353</v>
      </c>
      <c r="N22" s="49">
        <f t="shared" si="16"/>
        <v>22430705.126479104</v>
      </c>
      <c r="O22" s="49">
        <f t="shared" si="16"/>
        <v>-535272210.4889245</v>
      </c>
      <c r="P22" s="49">
        <f t="shared" si="16"/>
        <v>21180408.060940981</v>
      </c>
      <c r="Q22" s="49" t="s">
        <v>201</v>
      </c>
      <c r="R22" s="49">
        <f t="shared" ref="R22:W22" si="17">SUM(R14:R21)</f>
        <v>22520053.27414111</v>
      </c>
      <c r="S22" s="49">
        <f t="shared" si="17"/>
        <v>-491571749.15384239</v>
      </c>
      <c r="T22" s="49">
        <f t="shared" si="17"/>
        <v>22673171.160319366</v>
      </c>
      <c r="U22" s="49">
        <f t="shared" si="17"/>
        <v>-468898577.99352312</v>
      </c>
      <c r="V22" s="49">
        <f t="shared" si="17"/>
        <v>27980038.915418144</v>
      </c>
      <c r="W22" s="49">
        <f t="shared" si="17"/>
        <v>-440918539.07810497</v>
      </c>
      <c r="Z22" s="47"/>
    </row>
    <row r="23" spans="1:26" ht="13" thickTop="1" x14ac:dyDescent="0.25">
      <c r="B23" s="70"/>
      <c r="C23" s="41" t="s">
        <v>200</v>
      </c>
      <c r="D23" s="42" t="s">
        <v>199</v>
      </c>
      <c r="E23" s="42"/>
      <c r="F23" s="42"/>
      <c r="G23" s="74"/>
      <c r="H23" s="44"/>
      <c r="I23" s="62"/>
      <c r="J23" s="47"/>
      <c r="K23" s="47"/>
      <c r="O23" s="55"/>
      <c r="Q23" s="73"/>
      <c r="R23" s="47"/>
      <c r="T23" s="47"/>
      <c r="V23" s="47"/>
      <c r="Z23" s="47"/>
    </row>
    <row r="24" spans="1:26" x14ac:dyDescent="0.25">
      <c r="E24" s="42"/>
      <c r="F24" s="34"/>
      <c r="J24" s="47"/>
      <c r="M24" s="41"/>
      <c r="O24" s="41"/>
      <c r="Q24" s="41"/>
      <c r="R24" s="72"/>
      <c r="S24" s="41"/>
      <c r="T24" s="71"/>
      <c r="U24" s="41"/>
      <c r="V24" s="71"/>
      <c r="W24" s="41"/>
      <c r="Z24" s="47"/>
    </row>
    <row r="25" spans="1:26" x14ac:dyDescent="0.25">
      <c r="C25" s="55"/>
      <c r="D25" s="41">
        <f>+D12</f>
        <v>2017</v>
      </c>
      <c r="E25" s="42"/>
      <c r="F25" s="41">
        <f>+F12</f>
        <v>2018</v>
      </c>
      <c r="G25" s="41">
        <v>2018</v>
      </c>
      <c r="H25" s="41" t="s">
        <v>123</v>
      </c>
      <c r="I25" s="62"/>
      <c r="J25" s="41">
        <f>+J9</f>
        <v>2019</v>
      </c>
      <c r="K25" s="41"/>
      <c r="L25" s="41">
        <f>+L9</f>
        <v>2020</v>
      </c>
      <c r="M25" s="41"/>
      <c r="N25" s="41">
        <f>+N9</f>
        <v>2021</v>
      </c>
      <c r="O25" s="41"/>
      <c r="P25" s="41">
        <f>+P9</f>
        <v>2022</v>
      </c>
      <c r="Q25" s="41"/>
      <c r="R25" s="41">
        <f>+R9</f>
        <v>2023</v>
      </c>
      <c r="S25" s="41"/>
      <c r="T25" s="41">
        <v>2024</v>
      </c>
      <c r="U25" s="41"/>
      <c r="V25" s="41">
        <v>2025</v>
      </c>
      <c r="W25" s="41"/>
      <c r="Y25" s="47"/>
      <c r="Z25" s="47"/>
    </row>
    <row r="26" spans="1:26" x14ac:dyDescent="0.25">
      <c r="C26" s="42"/>
      <c r="D26" s="59" t="s">
        <v>120</v>
      </c>
      <c r="E26" s="42"/>
      <c r="F26" s="59" t="s">
        <v>120</v>
      </c>
      <c r="G26" s="59" t="s">
        <v>120</v>
      </c>
      <c r="H26" s="59" t="s">
        <v>119</v>
      </c>
      <c r="I26" s="62"/>
      <c r="J26" s="59" t="s">
        <v>119</v>
      </c>
      <c r="K26" s="41"/>
      <c r="L26" s="59" t="s">
        <v>119</v>
      </c>
      <c r="M26" s="41"/>
      <c r="N26" s="59" t="s">
        <v>119</v>
      </c>
      <c r="O26" s="41"/>
      <c r="P26" s="59" t="s">
        <v>119</v>
      </c>
      <c r="Q26" s="41"/>
      <c r="R26" s="59" t="s">
        <v>119</v>
      </c>
      <c r="S26" s="41"/>
      <c r="T26" s="59" t="s">
        <v>119</v>
      </c>
      <c r="U26" s="41"/>
      <c r="V26" s="59" t="s">
        <v>119</v>
      </c>
      <c r="W26" s="41"/>
      <c r="Z26" s="47"/>
    </row>
    <row r="27" spans="1:26" x14ac:dyDescent="0.25">
      <c r="A27" s="41">
        <f>+A22+1</f>
        <v>109</v>
      </c>
      <c r="B27" s="40" t="s">
        <v>198</v>
      </c>
      <c r="C27" s="34"/>
      <c r="D27" s="42">
        <f>+D14</f>
        <v>0</v>
      </c>
      <c r="E27" s="42"/>
      <c r="F27" s="42">
        <f>+F14</f>
        <v>10617498.917199999</v>
      </c>
      <c r="G27" s="42">
        <f>+G14</f>
        <v>0</v>
      </c>
      <c r="H27" s="55">
        <f>SUM(F27:G27)</f>
        <v>10617498.917199999</v>
      </c>
      <c r="I27" s="62"/>
      <c r="J27" s="42">
        <f>+J14</f>
        <v>9403533.8865272161</v>
      </c>
      <c r="K27" s="42"/>
      <c r="L27" s="42">
        <f>+L14</f>
        <v>9788826.4420427009</v>
      </c>
      <c r="M27" s="42"/>
      <c r="N27" s="42">
        <f>+N14</f>
        <v>9934913.49500034</v>
      </c>
      <c r="O27" s="42"/>
      <c r="P27" s="42">
        <f>+P14</f>
        <v>8329165.4751262031</v>
      </c>
      <c r="Q27" s="42"/>
      <c r="R27" s="42">
        <f>+R14</f>
        <v>10049662.7135198</v>
      </c>
      <c r="S27" s="42"/>
      <c r="T27" s="42">
        <f>+T14</f>
        <v>10246310.973613273</v>
      </c>
      <c r="U27" s="42"/>
      <c r="V27" s="42">
        <f>+V14</f>
        <v>17061885.14743264</v>
      </c>
      <c r="W27" s="42"/>
      <c r="Z27" s="47"/>
    </row>
    <row r="28" spans="1:26" ht="14.5" x14ac:dyDescent="0.35">
      <c r="A28" s="41">
        <f>A27+1</f>
        <v>110</v>
      </c>
      <c r="B28" s="40" t="s">
        <v>197</v>
      </c>
      <c r="C28" s="42"/>
      <c r="D28" s="42">
        <f>+D15</f>
        <v>0</v>
      </c>
      <c r="E28" s="42"/>
      <c r="F28" s="42">
        <f>+F15</f>
        <v>-2350306.571186767</v>
      </c>
      <c r="G28" s="42">
        <f>+G15</f>
        <v>0</v>
      </c>
      <c r="H28" s="55">
        <f>SUM(F28:G28)</f>
        <v>-2350306.571186767</v>
      </c>
      <c r="I28" s="62"/>
      <c r="J28" s="53">
        <f>J15</f>
        <v>-2081581.3270373079</v>
      </c>
      <c r="K28" s="53"/>
      <c r="L28" s="42">
        <f>L15</f>
        <v>-2166870.3044244791</v>
      </c>
      <c r="M28" s="53"/>
      <c r="N28" s="42">
        <f>N15</f>
        <v>-2199208.3685212345</v>
      </c>
      <c r="O28" s="53"/>
      <c r="P28" s="42">
        <f>P15</f>
        <v>-1843757.414185222</v>
      </c>
      <c r="Q28" s="53">
        <f>P28*-1</f>
        <v>1843757.414185222</v>
      </c>
      <c r="R28" s="42">
        <f>R15</f>
        <v>-2224609.4393786979</v>
      </c>
      <c r="S28" s="53">
        <f>R28*-1</f>
        <v>2224609.4393786979</v>
      </c>
      <c r="T28" s="42">
        <f>T15</f>
        <v>-2268139.8132939157</v>
      </c>
      <c r="U28" s="53">
        <f>T28*-1</f>
        <v>2268139.8132939157</v>
      </c>
      <c r="V28" s="42">
        <f>V15</f>
        <v>-3776846.2320144977</v>
      </c>
      <c r="W28" s="53">
        <f>V28*-1</f>
        <v>3776846.2320144977</v>
      </c>
      <c r="Z28" s="47"/>
    </row>
    <row r="29" spans="1:26" ht="14.5" x14ac:dyDescent="0.35">
      <c r="A29" s="41">
        <f>A28+1</f>
        <v>111</v>
      </c>
      <c r="B29" s="70" t="s">
        <v>196</v>
      </c>
      <c r="C29" s="42"/>
      <c r="D29" s="42">
        <f>+D17</f>
        <v>0</v>
      </c>
      <c r="E29" s="42"/>
      <c r="F29" s="42">
        <f>+F17+F18</f>
        <v>6385074.1539789503</v>
      </c>
      <c r="G29" s="42">
        <f>+G17++G18</f>
        <v>-1164046.5859185236</v>
      </c>
      <c r="H29" s="55">
        <f>SUM(F29:G29)</f>
        <v>5221027.568060427</v>
      </c>
      <c r="I29" s="62"/>
      <c r="J29" s="53">
        <f>J17+J18</f>
        <v>-2052234.1155092348</v>
      </c>
      <c r="K29" s="53"/>
      <c r="L29" s="42">
        <f>L17+L18</f>
        <v>-59926.175329436839</v>
      </c>
      <c r="M29" s="53"/>
      <c r="N29" s="42">
        <f>N17+N18</f>
        <v>-426654.62522581127</v>
      </c>
      <c r="O29" s="53"/>
      <c r="P29" s="42">
        <f>P17+P18</f>
        <v>-426654.6252258115</v>
      </c>
      <c r="Q29" s="53">
        <f>P29*-1</f>
        <v>426654.6252258115</v>
      </c>
      <c r="R29" s="42">
        <f>R17+R18</f>
        <v>-426654.62522581173</v>
      </c>
      <c r="S29" s="53">
        <f>R29*-1</f>
        <v>426654.62522581173</v>
      </c>
      <c r="T29" s="42">
        <f>T17+T18</f>
        <v>-426654.6252258122</v>
      </c>
      <c r="U29" s="53">
        <f>T29*-1</f>
        <v>426654.6252258122</v>
      </c>
      <c r="V29" s="42">
        <f>V17+V18</f>
        <v>-426654.6252258122</v>
      </c>
      <c r="W29" s="53">
        <f>V29*-1</f>
        <v>426654.6252258122</v>
      </c>
      <c r="Y29" s="47"/>
      <c r="Z29" s="47"/>
    </row>
    <row r="30" spans="1:26" ht="14.5" x14ac:dyDescent="0.35">
      <c r="A30" s="41">
        <f>A29+1</f>
        <v>112</v>
      </c>
      <c r="B30" s="70" t="s">
        <v>195</v>
      </c>
      <c r="C30" s="34"/>
      <c r="D30" s="42">
        <f>+D19</f>
        <v>0</v>
      </c>
      <c r="E30" s="42"/>
      <c r="F30" s="42">
        <f>+F19</f>
        <v>-1246313</v>
      </c>
      <c r="G30" s="42">
        <f>+G19</f>
        <v>-238143.33864439302</v>
      </c>
      <c r="H30" s="55">
        <f>SUM(F30:G30)</f>
        <v>-1484456.338644393</v>
      </c>
      <c r="I30" s="62"/>
      <c r="J30" s="53">
        <f>J19</f>
        <v>-89874.064745388299</v>
      </c>
      <c r="K30" s="53"/>
      <c r="L30" s="42">
        <f>L19</f>
        <v>-11398.053987864636</v>
      </c>
      <c r="M30" s="53"/>
      <c r="N30" s="42">
        <f>N19</f>
        <v>-81150.389220770754</v>
      </c>
      <c r="O30" s="53"/>
      <c r="P30" s="42">
        <f>P19</f>
        <v>-81150.389220770769</v>
      </c>
      <c r="Q30" s="53"/>
      <c r="R30" s="42">
        <f>R19</f>
        <v>-81150.389220770798</v>
      </c>
      <c r="S30" s="53"/>
      <c r="T30" s="42">
        <f>T19</f>
        <v>-81150.389220770798</v>
      </c>
      <c r="U30" s="53">
        <v>-2273718.7148269373</v>
      </c>
      <c r="V30" s="42">
        <f>V19</f>
        <v>-81150.389220770798</v>
      </c>
      <c r="W30" s="53">
        <v>-2273718.7148269373</v>
      </c>
      <c r="Z30" s="47"/>
    </row>
    <row r="31" spans="1:26" x14ac:dyDescent="0.25">
      <c r="A31" s="41">
        <f>A30+1</f>
        <v>113</v>
      </c>
      <c r="B31" s="40" t="s">
        <v>194</v>
      </c>
      <c r="C31" s="42"/>
      <c r="D31" s="42">
        <f>+D16+D20+D21</f>
        <v>0</v>
      </c>
      <c r="E31" s="42"/>
      <c r="F31" s="42">
        <f>+F16+F20+F21</f>
        <v>991969.0944077</v>
      </c>
      <c r="G31" s="42">
        <f>+G16+G20+G21</f>
        <v>16097189.924562916</v>
      </c>
      <c r="H31" s="55">
        <f>SUM(F31:G31)</f>
        <v>17089159.018970616</v>
      </c>
      <c r="I31" s="62"/>
      <c r="J31" s="42">
        <f>J16+J20+J21</f>
        <v>16837108.180254623</v>
      </c>
      <c r="K31" s="42"/>
      <c r="L31" s="42">
        <f>L16+L20+L21</f>
        <v>2135324.2293173014</v>
      </c>
      <c r="M31" s="42"/>
      <c r="N31" s="42">
        <f>N16+N20+N21</f>
        <v>15202805.014446583</v>
      </c>
      <c r="O31" s="42"/>
      <c r="P31" s="42">
        <f>P16+P20+P21</f>
        <v>15202805.014446585</v>
      </c>
      <c r="Q31" s="42"/>
      <c r="R31" s="42">
        <f>R16+R20+R21</f>
        <v>15202805.014446586</v>
      </c>
      <c r="T31" s="42">
        <f>T16+T20+T21</f>
        <v>15202805.014446586</v>
      </c>
      <c r="V31" s="42">
        <f>V16+V20+V21</f>
        <v>15202805.014446585</v>
      </c>
      <c r="Y31" s="42"/>
      <c r="Z31" s="47"/>
    </row>
    <row r="32" spans="1:26" ht="13" thickBot="1" x14ac:dyDescent="0.3">
      <c r="A32" s="41">
        <f>A31+1</f>
        <v>114</v>
      </c>
      <c r="B32" s="40" t="s">
        <v>193</v>
      </c>
      <c r="C32" s="42"/>
      <c r="D32" s="49">
        <f>SUM(D27:D31)</f>
        <v>0</v>
      </c>
      <c r="E32" s="42"/>
      <c r="F32" s="49">
        <f>SUM(F27:F31)</f>
        <v>14397922.594399882</v>
      </c>
      <c r="G32" s="49">
        <f>SUM(G27:G31)</f>
        <v>14695000</v>
      </c>
      <c r="H32" s="49">
        <f>SUM(H27:H31)</f>
        <v>29092922.594399884</v>
      </c>
      <c r="I32" s="62"/>
      <c r="J32" s="49">
        <f>SUM(J27:J31)</f>
        <v>22016952.55948991</v>
      </c>
      <c r="K32" s="44"/>
      <c r="L32" s="49">
        <f>SUM(L27:L31)</f>
        <v>9685956.1376182213</v>
      </c>
      <c r="M32" s="44"/>
      <c r="N32" s="49">
        <f>SUM(N27:N31)</f>
        <v>22430705.126479108</v>
      </c>
      <c r="O32" s="44"/>
      <c r="P32" s="49">
        <f>SUM(P27:P31)</f>
        <v>21180408.060940985</v>
      </c>
      <c r="Q32" s="44"/>
      <c r="R32" s="49">
        <f>SUM(R27:R31)</f>
        <v>22520053.274141107</v>
      </c>
      <c r="S32" s="44"/>
      <c r="T32" s="49">
        <f>SUM(T27:T31)</f>
        <v>22673171.160319362</v>
      </c>
      <c r="U32" s="44"/>
      <c r="V32" s="49">
        <f>SUM(V27:V31)</f>
        <v>27980038.915418144</v>
      </c>
      <c r="W32" s="44"/>
      <c r="Y32" s="47"/>
      <c r="Z32" s="47"/>
    </row>
    <row r="33" spans="1:26" ht="13" thickTop="1" x14ac:dyDescent="0.25">
      <c r="C33" s="62"/>
      <c r="D33" s="62"/>
      <c r="E33" s="61">
        <f>+D34</f>
        <v>2017</v>
      </c>
      <c r="F33" s="62"/>
      <c r="G33" s="62"/>
      <c r="H33" s="62"/>
      <c r="I33" s="61">
        <f>+G34</f>
        <v>2018</v>
      </c>
      <c r="K33" s="41">
        <f>+J9</f>
        <v>2019</v>
      </c>
      <c r="M33" s="41">
        <f>+L9</f>
        <v>2020</v>
      </c>
      <c r="O33" s="41">
        <f>+N9</f>
        <v>2021</v>
      </c>
      <c r="Q33" s="41">
        <f>+P9</f>
        <v>2022</v>
      </c>
      <c r="R33" s="41"/>
      <c r="S33" s="41">
        <v>2023</v>
      </c>
      <c r="T33" s="41"/>
      <c r="U33" s="41">
        <v>2024</v>
      </c>
      <c r="V33" s="41"/>
      <c r="W33" s="41">
        <v>2025</v>
      </c>
      <c r="Z33" s="47"/>
    </row>
    <row r="34" spans="1:26" x14ac:dyDescent="0.25">
      <c r="C34" s="41">
        <f>+C12</f>
        <v>2017</v>
      </c>
      <c r="D34" s="41">
        <f>+D12</f>
        <v>2017</v>
      </c>
      <c r="E34" s="41" t="s">
        <v>122</v>
      </c>
      <c r="F34" s="41">
        <f>+F12</f>
        <v>2018</v>
      </c>
      <c r="G34" s="41">
        <v>2018</v>
      </c>
      <c r="H34" s="41" t="s">
        <v>123</v>
      </c>
      <c r="I34" s="41" t="s">
        <v>122</v>
      </c>
      <c r="J34" s="41">
        <f>+J9</f>
        <v>2019</v>
      </c>
      <c r="K34" s="41" t="s">
        <v>122</v>
      </c>
      <c r="L34" s="41">
        <f>+L9</f>
        <v>2020</v>
      </c>
      <c r="M34" s="41" t="s">
        <v>122</v>
      </c>
      <c r="N34" s="41">
        <f>+N9</f>
        <v>2021</v>
      </c>
      <c r="O34" s="41" t="s">
        <v>122</v>
      </c>
      <c r="P34" s="41">
        <f>+P9</f>
        <v>2022</v>
      </c>
      <c r="Q34" s="41" t="s">
        <v>122</v>
      </c>
      <c r="R34" s="41">
        <v>2023</v>
      </c>
      <c r="S34" s="41" t="s">
        <v>122</v>
      </c>
      <c r="T34" s="41">
        <v>2024</v>
      </c>
      <c r="U34" s="41" t="s">
        <v>122</v>
      </c>
      <c r="V34" s="41">
        <v>2025</v>
      </c>
      <c r="W34" s="41" t="s">
        <v>122</v>
      </c>
      <c r="Z34" s="47"/>
    </row>
    <row r="35" spans="1:26" ht="14.5" x14ac:dyDescent="0.35">
      <c r="B35" s="63" t="s">
        <v>192</v>
      </c>
      <c r="C35" s="57" t="s">
        <v>118</v>
      </c>
      <c r="D35" s="58" t="s">
        <v>120</v>
      </c>
      <c r="E35" s="58" t="s">
        <v>118</v>
      </c>
      <c r="F35" s="58" t="s">
        <v>120</v>
      </c>
      <c r="G35" s="58" t="s">
        <v>120</v>
      </c>
      <c r="H35" s="59" t="s">
        <v>119</v>
      </c>
      <c r="I35" s="57" t="s">
        <v>118</v>
      </c>
      <c r="J35" s="58" t="s">
        <v>119</v>
      </c>
      <c r="K35" s="57" t="s">
        <v>118</v>
      </c>
      <c r="L35" s="58" t="s">
        <v>119</v>
      </c>
      <c r="M35" s="57" t="s">
        <v>118</v>
      </c>
      <c r="N35" s="58" t="s">
        <v>119</v>
      </c>
      <c r="O35" s="57" t="s">
        <v>118</v>
      </c>
      <c r="P35" s="58" t="s">
        <v>119</v>
      </c>
      <c r="Q35" s="57" t="s">
        <v>118</v>
      </c>
      <c r="R35" s="58" t="s">
        <v>119</v>
      </c>
      <c r="S35" s="57" t="s">
        <v>118</v>
      </c>
      <c r="T35" s="58" t="s">
        <v>119</v>
      </c>
      <c r="U35" s="57" t="s">
        <v>118</v>
      </c>
      <c r="V35" s="58" t="s">
        <v>119</v>
      </c>
      <c r="W35" s="57" t="s">
        <v>118</v>
      </c>
      <c r="Y35" s="47"/>
      <c r="Z35" s="47"/>
    </row>
    <row r="36" spans="1:26" ht="14.5" x14ac:dyDescent="0.35">
      <c r="A36" s="41">
        <v>200</v>
      </c>
      <c r="B36" s="46" t="s">
        <v>191</v>
      </c>
      <c r="C36" s="67">
        <v>-1.3298025289016575</v>
      </c>
      <c r="D36" s="23">
        <v>0</v>
      </c>
      <c r="E36" s="53">
        <f>+C36+D36</f>
        <v>-1.3298025289016575</v>
      </c>
      <c r="F36" s="23">
        <v>0</v>
      </c>
      <c r="G36" s="23">
        <v>0</v>
      </c>
      <c r="H36" s="54">
        <f>SUM(F36:G36)</f>
        <v>0</v>
      </c>
      <c r="I36" s="53">
        <f>+E36+H36</f>
        <v>-1.3298025289016575</v>
      </c>
      <c r="J36" s="69">
        <v>0</v>
      </c>
      <c r="K36" s="53">
        <f>+I36+J36</f>
        <v>-1.3298025289016575</v>
      </c>
      <c r="L36" s="54">
        <v>0</v>
      </c>
      <c r="M36" s="53">
        <f>+K36+L36</f>
        <v>-1.3298025289016575</v>
      </c>
      <c r="N36" s="54">
        <v>0</v>
      </c>
      <c r="O36" s="53">
        <f>+M36+N36</f>
        <v>-1.3298025289016575</v>
      </c>
      <c r="P36" s="54">
        <v>0</v>
      </c>
      <c r="Q36" s="53">
        <f>+O36+P36</f>
        <v>-1.3298025289016575</v>
      </c>
      <c r="R36" s="54">
        <v>0</v>
      </c>
      <c r="S36" s="51">
        <f>+Q36+R36</f>
        <v>-1.3298025289016575</v>
      </c>
      <c r="T36" s="54">
        <v>0</v>
      </c>
      <c r="U36" s="51">
        <f>+S36+T36</f>
        <v>-1.3298025289016575</v>
      </c>
      <c r="V36" s="54">
        <v>0</v>
      </c>
      <c r="W36" s="51">
        <f>+U36+V36</f>
        <v>-1.3298025289016575</v>
      </c>
      <c r="X36" s="48"/>
      <c r="Y36" s="47"/>
      <c r="Z36" s="47"/>
    </row>
    <row r="37" spans="1:26" ht="14.5" x14ac:dyDescent="0.35">
      <c r="A37" s="41">
        <f>A36+1</f>
        <v>201</v>
      </c>
      <c r="B37" s="46" t="s">
        <v>190</v>
      </c>
      <c r="C37" s="67">
        <v>-633360965.481462</v>
      </c>
      <c r="D37" s="55">
        <v>0</v>
      </c>
      <c r="E37" s="53">
        <f>+C37+D37</f>
        <v>-633360965.481462</v>
      </c>
      <c r="F37" s="23">
        <f>(E37/(E$39)*F$14)</f>
        <v>11061662.182768455</v>
      </c>
      <c r="G37" s="55">
        <f>(E37/(E$39)*G$14)</f>
        <v>0</v>
      </c>
      <c r="H37" s="54">
        <f>SUM(F37:G37)</f>
        <v>11061662.182768455</v>
      </c>
      <c r="I37" s="53">
        <f>+E37+H37</f>
        <v>-622299303.29869354</v>
      </c>
      <c r="J37" s="52">
        <f>(I37/(I$39)*J$14)</f>
        <v>9796913.1887010001</v>
      </c>
      <c r="K37" s="53">
        <f>+I37+J37</f>
        <v>-612502390.1099925</v>
      </c>
      <c r="L37" s="52">
        <f>(K37/(K$39)*L$14)</f>
        <v>10198323.739327196</v>
      </c>
      <c r="M37" s="53">
        <f>+K37+L37</f>
        <v>-602304066.37066531</v>
      </c>
      <c r="N37" s="52">
        <f>(M37/(M$39)*N$14)</f>
        <v>10350522.07128525</v>
      </c>
      <c r="O37" s="53">
        <f>+M37+N37</f>
        <v>-591953544.29938006</v>
      </c>
      <c r="P37" s="52">
        <f>(O37/(O$39)*P$14)</f>
        <v>8677600.5775589775</v>
      </c>
      <c r="Q37" s="53">
        <f>+O37+P37</f>
        <v>-583275943.72182107</v>
      </c>
      <c r="R37" s="52">
        <f>(Q37/(Q$39)*R$14)</f>
        <v>10470071.608555054</v>
      </c>
      <c r="S37" s="51">
        <f>+Q37+R37</f>
        <v>-572805872.11326599</v>
      </c>
      <c r="T37" s="52">
        <f>(S37/(S$39)*T$14)</f>
        <v>10674946.281358637</v>
      </c>
      <c r="U37" s="51">
        <f>+S37+T37</f>
        <v>-562130925.83190739</v>
      </c>
      <c r="V37" s="52">
        <f>(U37/(U$39)*V$14)</f>
        <v>17775637.287237275</v>
      </c>
      <c r="W37" s="51">
        <f>+U37+V37</f>
        <v>-544355288.5446701</v>
      </c>
      <c r="X37" s="48"/>
      <c r="Y37" s="47"/>
      <c r="Z37" s="47"/>
    </row>
    <row r="38" spans="1:26" ht="14.5" x14ac:dyDescent="0.35">
      <c r="A38" s="41">
        <f>A37+1</f>
        <v>202</v>
      </c>
      <c r="B38" s="46" t="s">
        <v>189</v>
      </c>
      <c r="C38" s="67">
        <v>25431592.899292093</v>
      </c>
      <c r="D38" s="55">
        <v>0</v>
      </c>
      <c r="E38" s="53">
        <f>+C38+D38</f>
        <v>25431592.899292093</v>
      </c>
      <c r="F38" s="23">
        <f>(E38/(E$39)*F$14)</f>
        <v>-444163.28879348346</v>
      </c>
      <c r="G38" s="55">
        <f>(E38/(E$39)*G$14)</f>
        <v>0</v>
      </c>
      <c r="H38" s="54">
        <f>SUM(F38:G38)</f>
        <v>-444163.28879348346</v>
      </c>
      <c r="I38" s="53">
        <f>+E38+H38</f>
        <v>24987429.610498611</v>
      </c>
      <c r="J38" s="52">
        <f>(I38/(I$39)*J$14)</f>
        <v>-393379.32310898294</v>
      </c>
      <c r="K38" s="53">
        <f>+I38+J38</f>
        <v>24594050.287389629</v>
      </c>
      <c r="L38" s="52">
        <f>(K38/(K$39)*L$14)</f>
        <v>-409497.31942605303</v>
      </c>
      <c r="M38" s="53">
        <f>+K38+L38</f>
        <v>24184552.967963576</v>
      </c>
      <c r="N38" s="52">
        <f>(M38/(M$39)*N$14)</f>
        <v>-415608.59913740394</v>
      </c>
      <c r="O38" s="53">
        <f>+M38+N38</f>
        <v>23768944.368826173</v>
      </c>
      <c r="P38" s="52">
        <f>(O38/(O$39)*P$14)</f>
        <v>-348435.12192669406</v>
      </c>
      <c r="Q38" s="53">
        <f>+O38+P38</f>
        <v>23420509.246899478</v>
      </c>
      <c r="R38" s="52">
        <f>(Q38/(Q$39)*R$14)</f>
        <v>-420408.91890582116</v>
      </c>
      <c r="S38" s="51">
        <f>+Q38+R38</f>
        <v>23000100.327993657</v>
      </c>
      <c r="T38" s="52">
        <f>(S38/(S$39)*T$14)</f>
        <v>-428635.33252787887</v>
      </c>
      <c r="U38" s="51">
        <f>+S38+T38</f>
        <v>22571464.995465778</v>
      </c>
      <c r="V38" s="52">
        <f>(U38/(U$39)*V$14)</f>
        <v>-713752.18185549334</v>
      </c>
      <c r="W38" s="51">
        <f>+U38+V38</f>
        <v>21857712.813610286</v>
      </c>
      <c r="X38" s="48"/>
      <c r="Y38" s="47"/>
      <c r="Z38" s="47"/>
    </row>
    <row r="39" spans="1:26" ht="15" thickBot="1" x14ac:dyDescent="0.4">
      <c r="B39" s="46" t="s">
        <v>114</v>
      </c>
      <c r="C39" s="65">
        <f>SUM(C36:C38)</f>
        <v>-607929373.9119724</v>
      </c>
      <c r="D39" s="66">
        <f>D37+D38</f>
        <v>0</v>
      </c>
      <c r="E39" s="65">
        <f>SUM(E36:E38)</f>
        <v>-607929373.9119724</v>
      </c>
      <c r="F39" s="66">
        <f>F37+F38</f>
        <v>10617498.893974971</v>
      </c>
      <c r="G39" s="66">
        <f>G37+G38</f>
        <v>0</v>
      </c>
      <c r="H39" s="66">
        <f>H37+H38</f>
        <v>10617498.893974971</v>
      </c>
      <c r="I39" s="65">
        <f>SUM(I36:I38)</f>
        <v>-597311875.01799738</v>
      </c>
      <c r="J39" s="65">
        <f>J37+J38</f>
        <v>9403533.8655920178</v>
      </c>
      <c r="K39" s="65">
        <f>SUM(K36:K38)</f>
        <v>-587908341.15240538</v>
      </c>
      <c r="L39" s="66">
        <f>L37+L38</f>
        <v>9788826.4199011438</v>
      </c>
      <c r="M39" s="65">
        <f>SUM(M36:M38)</f>
        <v>-578119514.73250425</v>
      </c>
      <c r="N39" s="66">
        <f>N37+N38</f>
        <v>9934913.4721478466</v>
      </c>
      <c r="O39" s="65">
        <f>SUM(O36:O38)</f>
        <v>-568184601.26035643</v>
      </c>
      <c r="P39" s="66">
        <f>P37+P38</f>
        <v>8329165.4556322834</v>
      </c>
      <c r="Q39" s="65">
        <f t="shared" ref="Q39:W39" si="18">SUM(Q36:Q38)</f>
        <v>-559855435.8047241</v>
      </c>
      <c r="R39" s="65">
        <f t="shared" si="18"/>
        <v>10049662.689649234</v>
      </c>
      <c r="S39" s="65">
        <f t="shared" si="18"/>
        <v>-549805773.11507487</v>
      </c>
      <c r="T39" s="65">
        <f t="shared" si="18"/>
        <v>10246310.948830757</v>
      </c>
      <c r="U39" s="65">
        <f t="shared" si="18"/>
        <v>-539559462.16624415</v>
      </c>
      <c r="V39" s="65">
        <f t="shared" si="18"/>
        <v>17061885.105381783</v>
      </c>
      <c r="W39" s="65">
        <f t="shared" si="18"/>
        <v>-522497577.0608623</v>
      </c>
      <c r="X39" s="48"/>
      <c r="Y39" s="47"/>
      <c r="Z39" s="47"/>
    </row>
    <row r="40" spans="1:26" ht="15" thickTop="1" x14ac:dyDescent="0.35">
      <c r="B40" s="46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48"/>
      <c r="Y40" s="47"/>
      <c r="Z40" s="47"/>
    </row>
    <row r="41" spans="1:26" ht="14.5" x14ac:dyDescent="0.35">
      <c r="A41" s="41">
        <f>A38+1</f>
        <v>203</v>
      </c>
      <c r="B41" s="68" t="s">
        <v>188</v>
      </c>
      <c r="C41" s="67">
        <v>134572220.206034</v>
      </c>
      <c r="D41" s="55">
        <v>0</v>
      </c>
      <c r="E41" s="53">
        <f>+C41+D41</f>
        <v>134572220.206034</v>
      </c>
      <c r="F41" s="23">
        <f>(E41/(E$43)*F$15)</f>
        <v>-2350306.571186767</v>
      </c>
      <c r="G41" s="55">
        <f>(E41/(E$43)*G$15)</f>
        <v>0</v>
      </c>
      <c r="H41" s="54">
        <f>SUM(F41:G41)</f>
        <v>-2350306.571186767</v>
      </c>
      <c r="I41" s="53">
        <f>+E41+H41</f>
        <v>132221913.63484724</v>
      </c>
      <c r="J41" s="52">
        <f>(I41/(I$43)*J$15)</f>
        <v>-2081581.3270373079</v>
      </c>
      <c r="K41" s="53">
        <f>+I41+J41</f>
        <v>130140332.30780993</v>
      </c>
      <c r="L41" s="52">
        <f>(K41/(K$43)*L$15)</f>
        <v>-2166870.3044244791</v>
      </c>
      <c r="M41" s="53">
        <f>+K41+L41</f>
        <v>127973462.00338545</v>
      </c>
      <c r="N41" s="52">
        <f>(M41/(M$43)*N$15)</f>
        <v>-2199208.3685212345</v>
      </c>
      <c r="O41" s="53">
        <f>+M41+N41</f>
        <v>125774253.63486423</v>
      </c>
      <c r="P41" s="52">
        <f>(O41/(O$43)*P$15)</f>
        <v>-1843757.414185222</v>
      </c>
      <c r="Q41" s="53">
        <f>+O41+P41</f>
        <v>123930496.220679</v>
      </c>
      <c r="R41" s="52">
        <f>(Q41/(Q$43)*R$15)</f>
        <v>-2224609.4393786979</v>
      </c>
      <c r="S41" s="53">
        <v>121621958.86043499</v>
      </c>
      <c r="T41" s="52">
        <f>(S41/(S$43)*T$15)</f>
        <v>-2268139.8132939157</v>
      </c>
      <c r="U41" s="53">
        <f>+S41+T41</f>
        <v>119353819.04714108</v>
      </c>
      <c r="V41" s="52">
        <f>(U41/(U$43)*V$15)</f>
        <v>-3776846.2320144977</v>
      </c>
      <c r="W41" s="53">
        <f>+U41+V41</f>
        <v>115576972.81512658</v>
      </c>
      <c r="X41" s="48"/>
      <c r="Y41" s="47"/>
      <c r="Z41" s="47"/>
    </row>
    <row r="42" spans="1:26" ht="14.5" x14ac:dyDescent="0.35">
      <c r="A42" s="41">
        <f>A41+1</f>
        <v>204</v>
      </c>
      <c r="B42" s="68" t="s">
        <v>187</v>
      </c>
      <c r="C42" s="67">
        <v>0</v>
      </c>
      <c r="D42" s="55">
        <v>0</v>
      </c>
      <c r="E42" s="53">
        <f>+C42+D42</f>
        <v>0</v>
      </c>
      <c r="F42" s="23">
        <f>(E42/(E$43)*F$15)</f>
        <v>0</v>
      </c>
      <c r="G42" s="55">
        <f>(E42/(E$43)*G$15)</f>
        <v>0</v>
      </c>
      <c r="H42" s="54">
        <f>SUM(F42:G42)</f>
        <v>0</v>
      </c>
      <c r="I42" s="53">
        <f>+E42+H42</f>
        <v>0</v>
      </c>
      <c r="J42" s="52">
        <f>(I42/(I$43)*J$15)</f>
        <v>0</v>
      </c>
      <c r="K42" s="53">
        <f>+I42+J42</f>
        <v>0</v>
      </c>
      <c r="L42" s="52">
        <f>(K42/(K$43)*L$15)</f>
        <v>0</v>
      </c>
      <c r="M42" s="53">
        <f>+K42+L42</f>
        <v>0</v>
      </c>
      <c r="N42" s="52">
        <f>(M42/(M$43)*N$15)</f>
        <v>0</v>
      </c>
      <c r="O42" s="53">
        <f>+M42+N42</f>
        <v>0</v>
      </c>
      <c r="P42" s="52">
        <f>(O42/(O$43)*P$15)</f>
        <v>0</v>
      </c>
      <c r="Q42" s="53">
        <f>+O42+P42</f>
        <v>0</v>
      </c>
      <c r="R42" s="52">
        <f>(Q42/(Q$43)*R$15)</f>
        <v>0</v>
      </c>
      <c r="S42" s="53">
        <v>0</v>
      </c>
      <c r="T42" s="52">
        <f>(S42/(S$43)*T$15)</f>
        <v>0</v>
      </c>
      <c r="U42" s="53">
        <v>0</v>
      </c>
      <c r="V42" s="52">
        <f>(U42/(U$43)*V$15)</f>
        <v>0</v>
      </c>
      <c r="W42" s="53">
        <v>0</v>
      </c>
      <c r="X42" s="48"/>
      <c r="Y42" s="47"/>
      <c r="Z42" s="47"/>
    </row>
    <row r="43" spans="1:26" ht="15" thickBot="1" x14ac:dyDescent="0.4">
      <c r="A43" s="41">
        <f>A42+1</f>
        <v>205</v>
      </c>
      <c r="B43" s="46" t="s">
        <v>114</v>
      </c>
      <c r="C43" s="65">
        <f>SUM(C41:C42)</f>
        <v>134572220.206034</v>
      </c>
      <c r="D43" s="66">
        <f>D41+D42</f>
        <v>0</v>
      </c>
      <c r="E43" s="65">
        <f>SUM(E41:E42)</f>
        <v>134572220.206034</v>
      </c>
      <c r="F43" s="66">
        <f>F41+F42</f>
        <v>-2350306.571186767</v>
      </c>
      <c r="G43" s="66">
        <f>G41+G42</f>
        <v>0</v>
      </c>
      <c r="H43" s="66">
        <f>H41+H42</f>
        <v>-2350306.571186767</v>
      </c>
      <c r="I43" s="65">
        <f>SUM(I41:I42)</f>
        <v>132221913.63484724</v>
      </c>
      <c r="J43" s="65">
        <f>J41+J42</f>
        <v>-2081581.3270373079</v>
      </c>
      <c r="K43" s="65">
        <f>SUM(K41:K42)</f>
        <v>130140332.30780993</v>
      </c>
      <c r="L43" s="66">
        <f>L41+L42</f>
        <v>-2166870.3044244791</v>
      </c>
      <c r="M43" s="65">
        <f>SUM(M41:M42)</f>
        <v>127973462.00338545</v>
      </c>
      <c r="N43" s="66">
        <f>N41+N42</f>
        <v>-2199208.3685212345</v>
      </c>
      <c r="O43" s="65">
        <f>SUM(O41:O42)</f>
        <v>125774253.63486423</v>
      </c>
      <c r="P43" s="66">
        <f>P41+P42</f>
        <v>-1843757.414185222</v>
      </c>
      <c r="Q43" s="65">
        <f t="shared" ref="Q43:W43" si="19">SUM(Q41:Q42)</f>
        <v>123930496.220679</v>
      </c>
      <c r="R43" s="65">
        <f t="shared" si="19"/>
        <v>-2224609.4393786979</v>
      </c>
      <c r="S43" s="65">
        <f t="shared" si="19"/>
        <v>121621958.86043499</v>
      </c>
      <c r="T43" s="65">
        <f t="shared" si="19"/>
        <v>-2268139.8132939157</v>
      </c>
      <c r="U43" s="65">
        <f t="shared" si="19"/>
        <v>119353819.04714108</v>
      </c>
      <c r="V43" s="65">
        <f t="shared" si="19"/>
        <v>-3776846.2320144977</v>
      </c>
      <c r="W43" s="65">
        <f t="shared" si="19"/>
        <v>115576972.81512658</v>
      </c>
      <c r="X43" s="48"/>
      <c r="Y43" s="47"/>
      <c r="Z43" s="47"/>
    </row>
    <row r="44" spans="1:26" ht="15" thickTop="1" x14ac:dyDescent="0.35">
      <c r="B44" s="46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Y44" s="47"/>
      <c r="Z44" s="47"/>
    </row>
    <row r="45" spans="1:26" x14ac:dyDescent="0.25">
      <c r="C45" s="62"/>
      <c r="D45" s="62"/>
      <c r="E45" s="61">
        <f>+D46</f>
        <v>2017</v>
      </c>
      <c r="F45" s="62"/>
      <c r="G45" s="62"/>
      <c r="H45" s="62"/>
      <c r="I45" s="61">
        <f>+G46</f>
        <v>2018</v>
      </c>
      <c r="K45" s="41">
        <f>+J9</f>
        <v>2019</v>
      </c>
      <c r="M45" s="41">
        <f>+L9</f>
        <v>2020</v>
      </c>
      <c r="O45" s="41">
        <f>+N9</f>
        <v>2021</v>
      </c>
      <c r="Q45" s="41">
        <f>+P9</f>
        <v>2022</v>
      </c>
      <c r="S45" s="41">
        <f>+R9</f>
        <v>2023</v>
      </c>
      <c r="T45" s="41"/>
      <c r="U45" s="41">
        <v>2024</v>
      </c>
      <c r="V45" s="41"/>
      <c r="W45" s="41">
        <v>2025</v>
      </c>
      <c r="Y45" s="47"/>
      <c r="Z45" s="47"/>
    </row>
    <row r="46" spans="1:26" x14ac:dyDescent="0.25">
      <c r="C46" s="41">
        <f>+C12</f>
        <v>2017</v>
      </c>
      <c r="D46" s="41">
        <f>+D12</f>
        <v>2017</v>
      </c>
      <c r="E46" s="41" t="s">
        <v>122</v>
      </c>
      <c r="F46" s="41">
        <f>+F12</f>
        <v>2018</v>
      </c>
      <c r="G46" s="41">
        <v>2018</v>
      </c>
      <c r="H46" s="41" t="s">
        <v>123</v>
      </c>
      <c r="I46" s="41" t="s">
        <v>122</v>
      </c>
      <c r="J46" s="41">
        <f>+J9</f>
        <v>2019</v>
      </c>
      <c r="K46" s="41" t="s">
        <v>122</v>
      </c>
      <c r="L46" s="41">
        <f>+L9</f>
        <v>2020</v>
      </c>
      <c r="M46" s="41" t="s">
        <v>122</v>
      </c>
      <c r="N46" s="41">
        <f>+N9</f>
        <v>2021</v>
      </c>
      <c r="O46" s="41" t="s">
        <v>122</v>
      </c>
      <c r="P46" s="41">
        <f>+P9</f>
        <v>2022</v>
      </c>
      <c r="Q46" s="41" t="s">
        <v>122</v>
      </c>
      <c r="R46" s="41">
        <f>+R9</f>
        <v>2023</v>
      </c>
      <c r="S46" s="41" t="s">
        <v>122</v>
      </c>
      <c r="T46" s="41">
        <v>2024</v>
      </c>
      <c r="U46" s="41" t="s">
        <v>122</v>
      </c>
      <c r="V46" s="41">
        <v>2025</v>
      </c>
      <c r="W46" s="41" t="s">
        <v>122</v>
      </c>
      <c r="Y46" s="47"/>
      <c r="Z46" s="47"/>
    </row>
    <row r="47" spans="1:26" ht="14.5" x14ac:dyDescent="0.35">
      <c r="B47" s="64" t="s">
        <v>186</v>
      </c>
      <c r="C47" s="57" t="s">
        <v>118</v>
      </c>
      <c r="D47" s="58" t="s">
        <v>120</v>
      </c>
      <c r="E47" s="57" t="s">
        <v>118</v>
      </c>
      <c r="F47" s="58" t="s">
        <v>120</v>
      </c>
      <c r="G47" s="58" t="s">
        <v>120</v>
      </c>
      <c r="H47" s="59" t="s">
        <v>119</v>
      </c>
      <c r="I47" s="57" t="s">
        <v>118</v>
      </c>
      <c r="J47" s="58" t="s">
        <v>119</v>
      </c>
      <c r="K47" s="57" t="s">
        <v>118</v>
      </c>
      <c r="L47" s="58" t="s">
        <v>119</v>
      </c>
      <c r="M47" s="57" t="s">
        <v>118</v>
      </c>
      <c r="N47" s="58" t="s">
        <v>119</v>
      </c>
      <c r="O47" s="57" t="s">
        <v>118</v>
      </c>
      <c r="P47" s="58" t="s">
        <v>119</v>
      </c>
      <c r="Q47" s="57" t="s">
        <v>118</v>
      </c>
      <c r="R47" s="58" t="s">
        <v>119</v>
      </c>
      <c r="S47" s="57" t="s">
        <v>118</v>
      </c>
      <c r="T47" s="58" t="s">
        <v>119</v>
      </c>
      <c r="U47" s="58" t="s">
        <v>118</v>
      </c>
      <c r="V47" s="58" t="s">
        <v>119</v>
      </c>
      <c r="W47" s="58" t="s">
        <v>118</v>
      </c>
      <c r="Y47" s="47"/>
      <c r="Z47" s="47"/>
    </row>
    <row r="48" spans="1:26" ht="14.5" x14ac:dyDescent="0.35">
      <c r="A48" s="41">
        <v>300</v>
      </c>
      <c r="B48" s="46" t="s">
        <v>185</v>
      </c>
      <c r="C48" s="56">
        <v>-973848.00330956175</v>
      </c>
      <c r="D48" s="55">
        <v>0</v>
      </c>
      <c r="E48" s="53">
        <f t="shared" ref="E48:E79" si="20">+C48+D48</f>
        <v>-973848.00330956175</v>
      </c>
      <c r="F48" s="23">
        <f t="shared" ref="F48:F79" si="21">(E48/(E$103)*F$16)</f>
        <v>14348.282454163995</v>
      </c>
      <c r="G48" s="53">
        <f t="shared" ref="G48:G79" si="22">(E48/(E$103)*G$16)</f>
        <v>106398.29330298452</v>
      </c>
      <c r="H48" s="54">
        <f t="shared" ref="H48:H79" si="23">SUM(F48:G48)</f>
        <v>120746.57575714852</v>
      </c>
      <c r="I48" s="53">
        <f t="shared" ref="I48:I79" si="24">+E48+H48</f>
        <v>-853101.4275524132</v>
      </c>
      <c r="J48" s="52">
        <f t="shared" ref="J48:J79" si="25">(I48/(I$103)*J$16)</f>
        <v>110281.72820900343</v>
      </c>
      <c r="K48" s="53">
        <f t="shared" ref="K48:K79" si="26">+I48+J48</f>
        <v>-742819.69934340974</v>
      </c>
      <c r="L48" s="52">
        <f t="shared" ref="L48:L79" si="27">(K48/(K$103)*L$16)</f>
        <v>13986.20498096182</v>
      </c>
      <c r="M48" s="53">
        <f t="shared" ref="M48:M79" si="28">+K48+L48</f>
        <v>-728833.49436244788</v>
      </c>
      <c r="N48" s="52">
        <f t="shared" ref="N48:N79" si="29">(M48/(M$103)*N$16)</f>
        <v>99577.171606218006</v>
      </c>
      <c r="O48" s="53">
        <f t="shared" ref="O48:O79" si="30">+M48+N48</f>
        <v>-629256.3227562299</v>
      </c>
      <c r="P48" s="52">
        <f t="shared" ref="P48:P79" si="31">(O48/(O$103)*P$16)</f>
        <v>99577.17160621802</v>
      </c>
      <c r="Q48" s="53">
        <f t="shared" ref="Q48:Q79" si="32">+O48+P48</f>
        <v>-529679.15115001192</v>
      </c>
      <c r="R48" s="52">
        <f t="shared" ref="R48:R79" si="33">(Q48/(Q$103)*R$16)</f>
        <v>99577.17160621802</v>
      </c>
      <c r="S48" s="51">
        <f t="shared" ref="S48:S79" si="34">+Q48+R48</f>
        <v>-430101.97954379389</v>
      </c>
      <c r="T48" s="52">
        <f t="shared" ref="T48:T79" si="35">(S48/(S$103)*T$16)</f>
        <v>99577.17160621802</v>
      </c>
      <c r="U48" s="51">
        <f t="shared" ref="U48:U79" si="36">+S48+T48</f>
        <v>-330524.80793757585</v>
      </c>
      <c r="V48" s="52">
        <f t="shared" ref="V48:V79" si="37">(U48/(U$103)*V$16)</f>
        <v>99577.17160621802</v>
      </c>
      <c r="W48" s="51">
        <f t="shared" ref="W48:W79" si="38">+U48+V48</f>
        <v>-230947.63633135782</v>
      </c>
      <c r="X48" s="48"/>
      <c r="Y48" s="47"/>
      <c r="Z48" s="47"/>
    </row>
    <row r="49" spans="1:26" ht="14.5" x14ac:dyDescent="0.35">
      <c r="A49" s="41">
        <f t="shared" ref="A49:A80" si="39">A48+1</f>
        <v>301</v>
      </c>
      <c r="B49" s="46" t="s">
        <v>184</v>
      </c>
      <c r="C49" s="56">
        <v>-179308.14399399998</v>
      </c>
      <c r="D49" s="55">
        <v>0</v>
      </c>
      <c r="E49" s="53">
        <f t="shared" si="20"/>
        <v>-179308.14399399998</v>
      </c>
      <c r="F49" s="23">
        <f t="shared" si="21"/>
        <v>2641.8536441153483</v>
      </c>
      <c r="G49" s="53">
        <f t="shared" si="22"/>
        <v>19590.40880245349</v>
      </c>
      <c r="H49" s="54">
        <f t="shared" si="23"/>
        <v>22232.262446568839</v>
      </c>
      <c r="I49" s="53">
        <f t="shared" si="24"/>
        <v>-157075.88154743114</v>
      </c>
      <c r="J49" s="52">
        <f t="shared" si="25"/>
        <v>20305.4397959487</v>
      </c>
      <c r="K49" s="53">
        <f t="shared" si="26"/>
        <v>-136770.44175148243</v>
      </c>
      <c r="L49" s="52">
        <f t="shared" si="27"/>
        <v>2575.1867315362997</v>
      </c>
      <c r="M49" s="53">
        <f t="shared" si="28"/>
        <v>-134195.25501994614</v>
      </c>
      <c r="N49" s="52">
        <f t="shared" si="29"/>
        <v>18334.481114305199</v>
      </c>
      <c r="O49" s="53">
        <f t="shared" si="30"/>
        <v>-115860.77390564093</v>
      </c>
      <c r="P49" s="52">
        <f t="shared" si="31"/>
        <v>18334.481114305199</v>
      </c>
      <c r="Q49" s="53">
        <f t="shared" si="32"/>
        <v>-97526.292791335727</v>
      </c>
      <c r="R49" s="52">
        <f t="shared" si="33"/>
        <v>18334.481114305196</v>
      </c>
      <c r="S49" s="51">
        <f t="shared" si="34"/>
        <v>-79191.811677030535</v>
      </c>
      <c r="T49" s="52">
        <f t="shared" si="35"/>
        <v>18334.481114305199</v>
      </c>
      <c r="U49" s="51">
        <f t="shared" si="36"/>
        <v>-60857.330562725336</v>
      </c>
      <c r="V49" s="52">
        <f t="shared" si="37"/>
        <v>18334.481114305199</v>
      </c>
      <c r="W49" s="51">
        <f t="shared" si="38"/>
        <v>-42522.849448420136</v>
      </c>
      <c r="X49" s="48"/>
      <c r="Y49" s="47"/>
      <c r="Z49" s="47"/>
    </row>
    <row r="50" spans="1:26" ht="14.5" x14ac:dyDescent="0.35">
      <c r="A50" s="41">
        <f t="shared" si="39"/>
        <v>302</v>
      </c>
      <c r="B50" s="46" t="s">
        <v>183</v>
      </c>
      <c r="C50" s="56">
        <v>-21985873.529232834</v>
      </c>
      <c r="D50" s="55">
        <v>0</v>
      </c>
      <c r="E50" s="53">
        <f t="shared" si="20"/>
        <v>-21985873.529232834</v>
      </c>
      <c r="F50" s="23">
        <f t="shared" si="21"/>
        <v>323930.96492151811</v>
      </c>
      <c r="G50" s="53">
        <f t="shared" si="22"/>
        <v>2402078.5711279493</v>
      </c>
      <c r="H50" s="54">
        <f t="shared" si="23"/>
        <v>2726009.5360494675</v>
      </c>
      <c r="I50" s="53">
        <f t="shared" si="24"/>
        <v>-19259863.993183367</v>
      </c>
      <c r="J50" s="52">
        <f t="shared" si="25"/>
        <v>2489752.1181420409</v>
      </c>
      <c r="K50" s="53">
        <f t="shared" si="26"/>
        <v>-16770111.875041327</v>
      </c>
      <c r="L50" s="52">
        <f t="shared" si="27"/>
        <v>315756.59940805653</v>
      </c>
      <c r="M50" s="53">
        <f t="shared" si="28"/>
        <v>-16454355.27563327</v>
      </c>
      <c r="N50" s="52">
        <f t="shared" si="29"/>
        <v>2248082.9594483478</v>
      </c>
      <c r="O50" s="53">
        <f t="shared" si="30"/>
        <v>-14206272.316184923</v>
      </c>
      <c r="P50" s="52">
        <f t="shared" si="31"/>
        <v>2248082.9594483483</v>
      </c>
      <c r="Q50" s="53">
        <f t="shared" si="32"/>
        <v>-11958189.356736574</v>
      </c>
      <c r="R50" s="52">
        <f t="shared" si="33"/>
        <v>2248082.9594483483</v>
      </c>
      <c r="S50" s="51">
        <f t="shared" si="34"/>
        <v>-9710106.3972882256</v>
      </c>
      <c r="T50" s="52">
        <f t="shared" si="35"/>
        <v>2248082.9594483483</v>
      </c>
      <c r="U50" s="51">
        <f t="shared" si="36"/>
        <v>-7462023.4378398769</v>
      </c>
      <c r="V50" s="52">
        <f t="shared" si="37"/>
        <v>2248082.9594483483</v>
      </c>
      <c r="W50" s="51">
        <f t="shared" si="38"/>
        <v>-5213940.4783915281</v>
      </c>
      <c r="X50" s="48"/>
      <c r="Y50" s="47"/>
      <c r="Z50" s="47"/>
    </row>
    <row r="51" spans="1:26" ht="14.5" x14ac:dyDescent="0.35">
      <c r="A51" s="41">
        <f t="shared" si="39"/>
        <v>303</v>
      </c>
      <c r="B51" s="46" t="s">
        <v>182</v>
      </c>
      <c r="C51" s="56">
        <v>-8241089.9744914537</v>
      </c>
      <c r="D51" s="55">
        <v>0</v>
      </c>
      <c r="E51" s="53">
        <f t="shared" si="20"/>
        <v>-8241089.9744914537</v>
      </c>
      <c r="F51" s="23">
        <f t="shared" si="21"/>
        <v>121420.88527401874</v>
      </c>
      <c r="G51" s="53">
        <f t="shared" si="22"/>
        <v>900384.76770743262</v>
      </c>
      <c r="H51" s="54">
        <f t="shared" si="23"/>
        <v>1021805.6529814514</v>
      </c>
      <c r="I51" s="53">
        <f t="shared" si="24"/>
        <v>-7219284.321510002</v>
      </c>
      <c r="J51" s="52">
        <f t="shared" si="25"/>
        <v>933247.94179807091</v>
      </c>
      <c r="K51" s="53">
        <f t="shared" si="26"/>
        <v>-6286036.3797119316</v>
      </c>
      <c r="L51" s="52">
        <f t="shared" si="27"/>
        <v>118356.84137368218</v>
      </c>
      <c r="M51" s="53">
        <f t="shared" si="28"/>
        <v>-6167679.5383382495</v>
      </c>
      <c r="N51" s="52">
        <f t="shared" si="29"/>
        <v>842661.71704760636</v>
      </c>
      <c r="O51" s="53">
        <f t="shared" si="30"/>
        <v>-5325017.821290643</v>
      </c>
      <c r="P51" s="52">
        <f t="shared" si="31"/>
        <v>842661.71704760636</v>
      </c>
      <c r="Q51" s="53">
        <f t="shared" si="32"/>
        <v>-4482356.1042430364</v>
      </c>
      <c r="R51" s="52">
        <f t="shared" si="33"/>
        <v>842661.71704760636</v>
      </c>
      <c r="S51" s="51">
        <f t="shared" si="34"/>
        <v>-3639694.3871954298</v>
      </c>
      <c r="T51" s="52">
        <f t="shared" si="35"/>
        <v>842661.71704760636</v>
      </c>
      <c r="U51" s="51">
        <f t="shared" si="36"/>
        <v>-2797032.6701478232</v>
      </c>
      <c r="V51" s="52">
        <f t="shared" si="37"/>
        <v>842661.71704760648</v>
      </c>
      <c r="W51" s="51">
        <f t="shared" si="38"/>
        <v>-1954370.9531002166</v>
      </c>
      <c r="X51" s="48"/>
      <c r="Y51" s="47"/>
      <c r="Z51" s="47"/>
    </row>
    <row r="52" spans="1:26" ht="14.5" x14ac:dyDescent="0.35">
      <c r="A52" s="41">
        <f t="shared" si="39"/>
        <v>304</v>
      </c>
      <c r="B52" s="46" t="s">
        <v>181</v>
      </c>
      <c r="C52" s="56">
        <v>-209464.72410089959</v>
      </c>
      <c r="D52" s="55">
        <v>0</v>
      </c>
      <c r="E52" s="53">
        <f t="shared" si="20"/>
        <v>-209464.72410089959</v>
      </c>
      <c r="F52" s="23">
        <f t="shared" si="21"/>
        <v>3086.1684938197486</v>
      </c>
      <c r="G52" s="53">
        <f t="shared" si="22"/>
        <v>22885.18236498542</v>
      </c>
      <c r="H52" s="54">
        <f t="shared" si="23"/>
        <v>25971.35085880517</v>
      </c>
      <c r="I52" s="53">
        <f t="shared" si="24"/>
        <v>-183493.37324209441</v>
      </c>
      <c r="J52" s="52">
        <f t="shared" si="25"/>
        <v>23720.469410179965</v>
      </c>
      <c r="K52" s="53">
        <f t="shared" si="26"/>
        <v>-159772.90383191445</v>
      </c>
      <c r="L52" s="52">
        <f t="shared" si="27"/>
        <v>3008.2893404306178</v>
      </c>
      <c r="M52" s="53">
        <f t="shared" si="28"/>
        <v>-156764.61449148384</v>
      </c>
      <c r="N52" s="52">
        <f t="shared" si="29"/>
        <v>21418.029000788727</v>
      </c>
      <c r="O52" s="53">
        <f t="shared" si="30"/>
        <v>-135346.58549069511</v>
      </c>
      <c r="P52" s="52">
        <f t="shared" si="31"/>
        <v>21418.029000788727</v>
      </c>
      <c r="Q52" s="53">
        <f t="shared" si="32"/>
        <v>-113928.55648990639</v>
      </c>
      <c r="R52" s="52">
        <f t="shared" si="33"/>
        <v>21418.029000788731</v>
      </c>
      <c r="S52" s="51">
        <f t="shared" si="34"/>
        <v>-92510.527489117667</v>
      </c>
      <c r="T52" s="52">
        <f t="shared" si="35"/>
        <v>21418.029000788734</v>
      </c>
      <c r="U52" s="51">
        <f t="shared" si="36"/>
        <v>-71092.498488328929</v>
      </c>
      <c r="V52" s="52">
        <f t="shared" si="37"/>
        <v>21418.029000788734</v>
      </c>
      <c r="W52" s="51">
        <f t="shared" si="38"/>
        <v>-49674.469487540191</v>
      </c>
      <c r="X52" s="48"/>
      <c r="Y52" s="47"/>
      <c r="Z52" s="47"/>
    </row>
    <row r="53" spans="1:26" ht="14.5" x14ac:dyDescent="0.35">
      <c r="A53" s="41">
        <f t="shared" si="39"/>
        <v>305</v>
      </c>
      <c r="B53" s="46" t="s">
        <v>180</v>
      </c>
      <c r="C53" s="56">
        <v>80183.846246000001</v>
      </c>
      <c r="D53" s="55">
        <v>0</v>
      </c>
      <c r="E53" s="53">
        <f t="shared" si="20"/>
        <v>80183.846246000001</v>
      </c>
      <c r="F53" s="23">
        <f t="shared" si="21"/>
        <v>-1181.3963475706282</v>
      </c>
      <c r="G53" s="53">
        <f t="shared" si="22"/>
        <v>-8760.5297356977771</v>
      </c>
      <c r="H53" s="54">
        <f t="shared" si="23"/>
        <v>-9941.9260832684049</v>
      </c>
      <c r="I53" s="53">
        <f t="shared" si="24"/>
        <v>70241.920162731592</v>
      </c>
      <c r="J53" s="52">
        <f t="shared" si="25"/>
        <v>-9080.2806068320133</v>
      </c>
      <c r="K53" s="53">
        <f t="shared" si="26"/>
        <v>61161.639555899579</v>
      </c>
      <c r="L53" s="52">
        <f t="shared" si="27"/>
        <v>-1151.5839288546508</v>
      </c>
      <c r="M53" s="53">
        <f t="shared" si="28"/>
        <v>60010.055627044931</v>
      </c>
      <c r="N53" s="52">
        <f t="shared" si="29"/>
        <v>-8198.8981756390949</v>
      </c>
      <c r="O53" s="53">
        <f t="shared" si="30"/>
        <v>51811.157451405837</v>
      </c>
      <c r="P53" s="52">
        <f t="shared" si="31"/>
        <v>-8198.8981756390967</v>
      </c>
      <c r="Q53" s="53">
        <f t="shared" si="32"/>
        <v>43612.259275766744</v>
      </c>
      <c r="R53" s="52">
        <f t="shared" si="33"/>
        <v>-8198.8981756390986</v>
      </c>
      <c r="S53" s="51">
        <f t="shared" si="34"/>
        <v>35413.361100127644</v>
      </c>
      <c r="T53" s="52">
        <f t="shared" si="35"/>
        <v>-8198.8981756390986</v>
      </c>
      <c r="U53" s="51">
        <f t="shared" si="36"/>
        <v>27214.462924488544</v>
      </c>
      <c r="V53" s="52">
        <f t="shared" si="37"/>
        <v>-8198.8981756390986</v>
      </c>
      <c r="W53" s="51">
        <f t="shared" si="38"/>
        <v>19015.564748849443</v>
      </c>
      <c r="X53" s="48"/>
      <c r="Y53" s="47"/>
      <c r="Z53" s="47"/>
    </row>
    <row r="54" spans="1:26" ht="14.5" x14ac:dyDescent="0.35">
      <c r="A54" s="41">
        <f t="shared" si="39"/>
        <v>306</v>
      </c>
      <c r="B54" s="46" t="s">
        <v>179</v>
      </c>
      <c r="C54" s="56">
        <v>-85452.619288000002</v>
      </c>
      <c r="D54" s="55">
        <v>0</v>
      </c>
      <c r="E54" s="53">
        <f t="shared" si="20"/>
        <v>-85452.619288000002</v>
      </c>
      <c r="F54" s="23">
        <f t="shared" si="21"/>
        <v>1259.024317784241</v>
      </c>
      <c r="G54" s="53">
        <f t="shared" si="22"/>
        <v>9336.1724002249412</v>
      </c>
      <c r="H54" s="54">
        <f t="shared" si="23"/>
        <v>10595.196718009181</v>
      </c>
      <c r="I54" s="53">
        <f t="shared" si="24"/>
        <v>-74857.422569990827</v>
      </c>
      <c r="J54" s="52">
        <f t="shared" si="25"/>
        <v>9676.9336724419536</v>
      </c>
      <c r="K54" s="53">
        <f t="shared" si="26"/>
        <v>-65180.488897548872</v>
      </c>
      <c r="L54" s="52">
        <f t="shared" si="27"/>
        <v>1227.2529650010993</v>
      </c>
      <c r="M54" s="53">
        <f t="shared" si="28"/>
        <v>-63953.235932547774</v>
      </c>
      <c r="N54" s="52">
        <f t="shared" si="29"/>
        <v>8737.636783280599</v>
      </c>
      <c r="O54" s="53">
        <f t="shared" si="30"/>
        <v>-55215.599149267175</v>
      </c>
      <c r="P54" s="52">
        <f t="shared" si="31"/>
        <v>8737.636783280599</v>
      </c>
      <c r="Q54" s="53">
        <f t="shared" si="32"/>
        <v>-46477.962365986576</v>
      </c>
      <c r="R54" s="52">
        <f t="shared" si="33"/>
        <v>8737.6367832805972</v>
      </c>
      <c r="S54" s="51">
        <f t="shared" si="34"/>
        <v>-37740.325582705977</v>
      </c>
      <c r="T54" s="52">
        <f t="shared" si="35"/>
        <v>8737.636783280599</v>
      </c>
      <c r="U54" s="51">
        <f t="shared" si="36"/>
        <v>-29002.688799425378</v>
      </c>
      <c r="V54" s="52">
        <f t="shared" si="37"/>
        <v>8737.636783280599</v>
      </c>
      <c r="W54" s="51">
        <f t="shared" si="38"/>
        <v>-20265.052016144778</v>
      </c>
      <c r="X54" s="48"/>
      <c r="Y54" s="47"/>
      <c r="Z54" s="47"/>
    </row>
    <row r="55" spans="1:26" ht="14.5" x14ac:dyDescent="0.35">
      <c r="A55" s="41">
        <f t="shared" si="39"/>
        <v>307</v>
      </c>
      <c r="B55" s="46" t="s">
        <v>178</v>
      </c>
      <c r="C55" s="56">
        <v>931255.78886270523</v>
      </c>
      <c r="D55" s="55">
        <v>0</v>
      </c>
      <c r="E55" s="53">
        <f t="shared" si="20"/>
        <v>931255.78886270523</v>
      </c>
      <c r="F55" s="23">
        <f t="shared" si="21"/>
        <v>-13720.74599965061</v>
      </c>
      <c r="G55" s="53">
        <f t="shared" si="22"/>
        <v>-101744.85774657385</v>
      </c>
      <c r="H55" s="54">
        <f t="shared" si="23"/>
        <v>-115465.60374622446</v>
      </c>
      <c r="I55" s="53">
        <f t="shared" si="24"/>
        <v>815790.1851164808</v>
      </c>
      <c r="J55" s="52">
        <f t="shared" si="25"/>
        <v>-105458.44675082425</v>
      </c>
      <c r="K55" s="53">
        <f t="shared" si="26"/>
        <v>710331.73836565658</v>
      </c>
      <c r="L55" s="52">
        <f t="shared" si="27"/>
        <v>-13374.504346137543</v>
      </c>
      <c r="M55" s="53">
        <f t="shared" si="28"/>
        <v>696957.23401951906</v>
      </c>
      <c r="N55" s="52">
        <f t="shared" si="29"/>
        <v>-95222.06461554805</v>
      </c>
      <c r="O55" s="53">
        <f t="shared" si="30"/>
        <v>601735.16940397106</v>
      </c>
      <c r="P55" s="52">
        <f t="shared" si="31"/>
        <v>-95222.064615548064</v>
      </c>
      <c r="Q55" s="53">
        <f t="shared" si="32"/>
        <v>506513.10478842299</v>
      </c>
      <c r="R55" s="52">
        <f t="shared" si="33"/>
        <v>-95222.064615548064</v>
      </c>
      <c r="S55" s="51">
        <f t="shared" si="34"/>
        <v>411291.04017287493</v>
      </c>
      <c r="T55" s="52">
        <f t="shared" si="35"/>
        <v>-95222.064615548079</v>
      </c>
      <c r="U55" s="51">
        <f t="shared" si="36"/>
        <v>316068.97555732686</v>
      </c>
      <c r="V55" s="52">
        <f t="shared" si="37"/>
        <v>-95222.064615548094</v>
      </c>
      <c r="W55" s="51">
        <f t="shared" si="38"/>
        <v>220846.91094177877</v>
      </c>
      <c r="X55" s="48"/>
      <c r="Y55" s="47"/>
      <c r="Z55" s="47"/>
    </row>
    <row r="56" spans="1:26" ht="14.5" x14ac:dyDescent="0.35">
      <c r="A56" s="41">
        <f t="shared" si="39"/>
        <v>308</v>
      </c>
      <c r="B56" s="46" t="s">
        <v>177</v>
      </c>
      <c r="C56" s="56">
        <v>-86165.261702000003</v>
      </c>
      <c r="D56" s="55">
        <v>0</v>
      </c>
      <c r="E56" s="53">
        <f t="shared" si="20"/>
        <v>-86165.261702000003</v>
      </c>
      <c r="F56" s="23">
        <f t="shared" si="21"/>
        <v>1269.5241027713637</v>
      </c>
      <c r="G56" s="53">
        <f t="shared" si="22"/>
        <v>9414.0325347913567</v>
      </c>
      <c r="H56" s="54">
        <f t="shared" si="23"/>
        <v>10683.55663756272</v>
      </c>
      <c r="I56" s="53">
        <f t="shared" si="24"/>
        <v>-75481.705064437279</v>
      </c>
      <c r="J56" s="52">
        <f t="shared" si="25"/>
        <v>9757.6356266934054</v>
      </c>
      <c r="K56" s="53">
        <f t="shared" si="26"/>
        <v>-65724.069437743878</v>
      </c>
      <c r="L56" s="52">
        <f t="shared" si="27"/>
        <v>1237.4877889638315</v>
      </c>
      <c r="M56" s="53">
        <f t="shared" si="28"/>
        <v>-64486.581648780048</v>
      </c>
      <c r="N56" s="52">
        <f t="shared" si="29"/>
        <v>8810.5053579571231</v>
      </c>
      <c r="O56" s="53">
        <f t="shared" si="30"/>
        <v>-55676.076290822923</v>
      </c>
      <c r="P56" s="52">
        <f t="shared" si="31"/>
        <v>8810.5053579571213</v>
      </c>
      <c r="Q56" s="53">
        <f t="shared" si="32"/>
        <v>-46865.570932865798</v>
      </c>
      <c r="R56" s="52">
        <f t="shared" si="33"/>
        <v>8810.5053579571213</v>
      </c>
      <c r="S56" s="51">
        <f t="shared" si="34"/>
        <v>-38055.065574908673</v>
      </c>
      <c r="T56" s="52">
        <f t="shared" si="35"/>
        <v>8810.5053579571231</v>
      </c>
      <c r="U56" s="51">
        <f t="shared" si="36"/>
        <v>-29244.560216951548</v>
      </c>
      <c r="V56" s="52">
        <f t="shared" si="37"/>
        <v>8810.5053579571213</v>
      </c>
      <c r="W56" s="51">
        <f t="shared" si="38"/>
        <v>-20434.054858994426</v>
      </c>
      <c r="X56" s="48"/>
      <c r="Y56" s="47"/>
      <c r="Z56" s="47"/>
    </row>
    <row r="57" spans="1:26" ht="14.5" x14ac:dyDescent="0.35">
      <c r="A57" s="41">
        <f t="shared" si="39"/>
        <v>309</v>
      </c>
      <c r="B57" s="46" t="s">
        <v>176</v>
      </c>
      <c r="C57" s="56">
        <v>-847384.9347281158</v>
      </c>
      <c r="D57" s="55">
        <v>0</v>
      </c>
      <c r="E57" s="53">
        <f t="shared" si="20"/>
        <v>-847384.9347281158</v>
      </c>
      <c r="F57" s="23">
        <f t="shared" si="21"/>
        <v>12485.026769642038</v>
      </c>
      <c r="G57" s="53">
        <f t="shared" si="22"/>
        <v>92581.501958548222</v>
      </c>
      <c r="H57" s="54">
        <f t="shared" si="23"/>
        <v>105066.52872819026</v>
      </c>
      <c r="I57" s="53">
        <f t="shared" si="24"/>
        <v>-742318.40599992557</v>
      </c>
      <c r="J57" s="52">
        <f t="shared" si="25"/>
        <v>95960.637329955527</v>
      </c>
      <c r="K57" s="53">
        <f t="shared" si="26"/>
        <v>-646357.7686699701</v>
      </c>
      <c r="L57" s="52">
        <f t="shared" si="27"/>
        <v>12169.968367352114</v>
      </c>
      <c r="M57" s="53">
        <f t="shared" si="28"/>
        <v>-634187.80030261795</v>
      </c>
      <c r="N57" s="52">
        <f t="shared" si="29"/>
        <v>86646.165289844619</v>
      </c>
      <c r="O57" s="53">
        <f t="shared" si="30"/>
        <v>-547541.63501277333</v>
      </c>
      <c r="P57" s="52">
        <f t="shared" si="31"/>
        <v>86646.165289844634</v>
      </c>
      <c r="Q57" s="53">
        <f t="shared" si="32"/>
        <v>-460895.46972292871</v>
      </c>
      <c r="R57" s="52">
        <f t="shared" si="33"/>
        <v>86646.165289844634</v>
      </c>
      <c r="S57" s="51">
        <f t="shared" si="34"/>
        <v>-374249.30443308409</v>
      </c>
      <c r="T57" s="52">
        <f t="shared" si="35"/>
        <v>86646.165289844648</v>
      </c>
      <c r="U57" s="51">
        <f t="shared" si="36"/>
        <v>-287603.13914323947</v>
      </c>
      <c r="V57" s="52">
        <f t="shared" si="37"/>
        <v>86646.165289844663</v>
      </c>
      <c r="W57" s="51">
        <f t="shared" si="38"/>
        <v>-200956.9738533948</v>
      </c>
      <c r="X57" s="48"/>
      <c r="Y57" s="47"/>
      <c r="Z57" s="47"/>
    </row>
    <row r="58" spans="1:26" ht="14.5" x14ac:dyDescent="0.35">
      <c r="A58" s="41">
        <f t="shared" si="39"/>
        <v>310</v>
      </c>
      <c r="B58" s="46" t="s">
        <v>175</v>
      </c>
      <c r="C58" s="56">
        <v>-2810446.7566128215</v>
      </c>
      <c r="D58" s="55">
        <v>0</v>
      </c>
      <c r="E58" s="53">
        <f t="shared" si="20"/>
        <v>-2810446.7566128215</v>
      </c>
      <c r="F58" s="23">
        <f t="shared" si="21"/>
        <v>41407.985382962812</v>
      </c>
      <c r="G58" s="53">
        <f t="shared" si="22"/>
        <v>307056.88906922721</v>
      </c>
      <c r="H58" s="54">
        <f t="shared" si="23"/>
        <v>348464.87445219001</v>
      </c>
      <c r="I58" s="53">
        <f t="shared" si="24"/>
        <v>-2461981.8821606315</v>
      </c>
      <c r="J58" s="52">
        <f t="shared" si="25"/>
        <v>318264.16884907655</v>
      </c>
      <c r="K58" s="53">
        <f t="shared" si="26"/>
        <v>-2143717.7133115549</v>
      </c>
      <c r="L58" s="52">
        <f t="shared" si="27"/>
        <v>40363.059011757694</v>
      </c>
      <c r="M58" s="53">
        <f t="shared" si="28"/>
        <v>-2103354.654299797</v>
      </c>
      <c r="N58" s="52">
        <f t="shared" si="29"/>
        <v>287371.68225667602</v>
      </c>
      <c r="O58" s="53">
        <f t="shared" si="30"/>
        <v>-1815982.972043121</v>
      </c>
      <c r="P58" s="52">
        <f t="shared" si="31"/>
        <v>287371.68225667597</v>
      </c>
      <c r="Q58" s="53">
        <f t="shared" si="32"/>
        <v>-1528611.289786445</v>
      </c>
      <c r="R58" s="52">
        <f t="shared" si="33"/>
        <v>287371.68225667602</v>
      </c>
      <c r="S58" s="51">
        <f t="shared" si="34"/>
        <v>-1241239.607529769</v>
      </c>
      <c r="T58" s="52">
        <f t="shared" si="35"/>
        <v>287371.68225667602</v>
      </c>
      <c r="U58" s="51">
        <f t="shared" si="36"/>
        <v>-953867.92527309293</v>
      </c>
      <c r="V58" s="52">
        <f t="shared" si="37"/>
        <v>287371.68225667602</v>
      </c>
      <c r="W58" s="51">
        <f t="shared" si="38"/>
        <v>-666496.24301641691</v>
      </c>
      <c r="X58" s="48"/>
      <c r="Y58" s="47"/>
      <c r="Z58" s="47"/>
    </row>
    <row r="59" spans="1:26" ht="14.5" x14ac:dyDescent="0.35">
      <c r="A59" s="41">
        <f t="shared" si="39"/>
        <v>311</v>
      </c>
      <c r="B59" s="46" t="s">
        <v>174</v>
      </c>
      <c r="C59" s="56">
        <v>-8483661.4318297058</v>
      </c>
      <c r="D59" s="55">
        <v>0</v>
      </c>
      <c r="E59" s="53">
        <f t="shared" si="20"/>
        <v>-8483661.4318297058</v>
      </c>
      <c r="F59" s="23">
        <f t="shared" si="21"/>
        <v>124994.83498011173</v>
      </c>
      <c r="G59" s="53">
        <f t="shared" si="22"/>
        <v>926887.04421988316</v>
      </c>
      <c r="H59" s="54">
        <f t="shared" si="23"/>
        <v>1051881.879199995</v>
      </c>
      <c r="I59" s="53">
        <f t="shared" si="24"/>
        <v>-7431779.5526297111</v>
      </c>
      <c r="J59" s="52">
        <f t="shared" si="25"/>
        <v>960717.52579734672</v>
      </c>
      <c r="K59" s="53">
        <f t="shared" si="26"/>
        <v>-6471062.0268323645</v>
      </c>
      <c r="L59" s="52">
        <f t="shared" si="27"/>
        <v>121840.60281626225</v>
      </c>
      <c r="M59" s="53">
        <f t="shared" si="28"/>
        <v>-6349221.4240161022</v>
      </c>
      <c r="N59" s="52">
        <f t="shared" si="29"/>
        <v>867464.95076791348</v>
      </c>
      <c r="O59" s="53">
        <f t="shared" si="30"/>
        <v>-5481756.4732481884</v>
      </c>
      <c r="P59" s="52">
        <f t="shared" si="31"/>
        <v>867464.95076791348</v>
      </c>
      <c r="Q59" s="53">
        <f t="shared" si="32"/>
        <v>-4614291.5224802746</v>
      </c>
      <c r="R59" s="52">
        <f t="shared" si="33"/>
        <v>867464.95076791348</v>
      </c>
      <c r="S59" s="51">
        <f t="shared" si="34"/>
        <v>-3746826.5717123612</v>
      </c>
      <c r="T59" s="52">
        <f t="shared" si="35"/>
        <v>867464.9507679136</v>
      </c>
      <c r="U59" s="51">
        <f t="shared" si="36"/>
        <v>-2879361.6209444478</v>
      </c>
      <c r="V59" s="52">
        <f t="shared" si="37"/>
        <v>867464.95076791372</v>
      </c>
      <c r="W59" s="51">
        <f t="shared" si="38"/>
        <v>-2011896.670176534</v>
      </c>
      <c r="X59" s="48"/>
      <c r="Y59" s="47"/>
      <c r="Z59" s="47"/>
    </row>
    <row r="60" spans="1:26" ht="14.5" x14ac:dyDescent="0.35">
      <c r="A60" s="41">
        <f t="shared" si="39"/>
        <v>312</v>
      </c>
      <c r="B60" s="46" t="s">
        <v>173</v>
      </c>
      <c r="C60" s="56">
        <v>-174276.81647649998</v>
      </c>
      <c r="D60" s="55">
        <v>0</v>
      </c>
      <c r="E60" s="53">
        <f t="shared" si="20"/>
        <v>-174276.81647649998</v>
      </c>
      <c r="F60" s="23">
        <f t="shared" si="21"/>
        <v>2567.7241001873822</v>
      </c>
      <c r="G60" s="53">
        <f t="shared" si="22"/>
        <v>19040.708377858402</v>
      </c>
      <c r="H60" s="54">
        <f t="shared" si="23"/>
        <v>21608.432478045783</v>
      </c>
      <c r="I60" s="53">
        <f t="shared" si="24"/>
        <v>-152668.3839984542</v>
      </c>
      <c r="J60" s="52">
        <f t="shared" si="25"/>
        <v>19735.675836963575</v>
      </c>
      <c r="K60" s="53">
        <f t="shared" si="26"/>
        <v>-132932.70816149062</v>
      </c>
      <c r="L60" s="52">
        <f t="shared" si="27"/>
        <v>2502.9278392379501</v>
      </c>
      <c r="M60" s="53">
        <f t="shared" si="28"/>
        <v>-130429.78032225267</v>
      </c>
      <c r="N60" s="52">
        <f t="shared" si="29"/>
        <v>17820.021607365154</v>
      </c>
      <c r="O60" s="53">
        <f t="shared" si="30"/>
        <v>-112609.75871488752</v>
      </c>
      <c r="P60" s="52">
        <f t="shared" si="31"/>
        <v>17820.021607365154</v>
      </c>
      <c r="Q60" s="53">
        <f t="shared" si="32"/>
        <v>-94789.737107522364</v>
      </c>
      <c r="R60" s="52">
        <f t="shared" si="33"/>
        <v>17820.021607365154</v>
      </c>
      <c r="S60" s="51">
        <f t="shared" si="34"/>
        <v>-76969.71550015721</v>
      </c>
      <c r="T60" s="52">
        <f t="shared" si="35"/>
        <v>17820.021607365157</v>
      </c>
      <c r="U60" s="51">
        <f t="shared" si="36"/>
        <v>-59149.693892792056</v>
      </c>
      <c r="V60" s="52">
        <f t="shared" si="37"/>
        <v>17820.021607365161</v>
      </c>
      <c r="W60" s="51">
        <f t="shared" si="38"/>
        <v>-41329.672285426896</v>
      </c>
      <c r="X60" s="48"/>
      <c r="Y60" s="47"/>
      <c r="Z60" s="47"/>
    </row>
    <row r="61" spans="1:26" ht="14.5" x14ac:dyDescent="0.35">
      <c r="A61" s="41">
        <f t="shared" si="39"/>
        <v>313</v>
      </c>
      <c r="B61" s="46" t="s">
        <v>172</v>
      </c>
      <c r="C61" s="56">
        <v>-88993016.250835702</v>
      </c>
      <c r="D61" s="55">
        <v>0</v>
      </c>
      <c r="E61" s="53">
        <f t="shared" si="20"/>
        <v>-88993016.250835702</v>
      </c>
      <c r="F61" s="23">
        <f t="shared" si="21"/>
        <v>1311187.094162069</v>
      </c>
      <c r="G61" s="53">
        <f t="shared" si="22"/>
        <v>9722980.3961140551</v>
      </c>
      <c r="H61" s="54">
        <f t="shared" si="23"/>
        <v>11034167.490276124</v>
      </c>
      <c r="I61" s="53">
        <f t="shared" si="24"/>
        <v>-77958848.760559574</v>
      </c>
      <c r="J61" s="52">
        <f t="shared" si="25"/>
        <v>10077859.78645619</v>
      </c>
      <c r="K61" s="53">
        <f t="shared" si="26"/>
        <v>-67880988.974103391</v>
      </c>
      <c r="L61" s="52">
        <f t="shared" si="27"/>
        <v>1278099.4189322214</v>
      </c>
      <c r="M61" s="53">
        <f t="shared" si="28"/>
        <v>-66602889.555171169</v>
      </c>
      <c r="N61" s="52">
        <f t="shared" si="29"/>
        <v>9099646.7835314889</v>
      </c>
      <c r="O61" s="53">
        <f t="shared" si="30"/>
        <v>-57503242.771639682</v>
      </c>
      <c r="P61" s="52">
        <f t="shared" si="31"/>
        <v>9099646.7835314889</v>
      </c>
      <c r="Q61" s="53">
        <f t="shared" si="32"/>
        <v>-48403595.988108195</v>
      </c>
      <c r="R61" s="52">
        <f t="shared" si="33"/>
        <v>9099646.7835314889</v>
      </c>
      <c r="S61" s="51">
        <f t="shared" si="34"/>
        <v>-39303949.204576708</v>
      </c>
      <c r="T61" s="52">
        <f t="shared" si="35"/>
        <v>9099646.7835314907</v>
      </c>
      <c r="U61" s="51">
        <f t="shared" si="36"/>
        <v>-30204302.421045218</v>
      </c>
      <c r="V61" s="52">
        <f t="shared" si="37"/>
        <v>9099646.7835314907</v>
      </c>
      <c r="W61" s="51">
        <f t="shared" si="38"/>
        <v>-21104655.637513727</v>
      </c>
      <c r="X61" s="48"/>
      <c r="Y61" s="47"/>
      <c r="Z61" s="47"/>
    </row>
    <row r="62" spans="1:26" ht="14.5" x14ac:dyDescent="0.35">
      <c r="A62" s="41">
        <f t="shared" si="39"/>
        <v>314</v>
      </c>
      <c r="B62" s="46" t="s">
        <v>171</v>
      </c>
      <c r="C62" s="56">
        <v>-5700042.2739500003</v>
      </c>
      <c r="D62" s="55">
        <v>0</v>
      </c>
      <c r="E62" s="53">
        <f t="shared" si="20"/>
        <v>-5700042.2739500003</v>
      </c>
      <c r="F62" s="23">
        <f t="shared" si="21"/>
        <v>83982.11658222416</v>
      </c>
      <c r="G62" s="53">
        <f t="shared" si="22"/>
        <v>622761.2190424751</v>
      </c>
      <c r="H62" s="54">
        <f t="shared" si="23"/>
        <v>706743.33562469925</v>
      </c>
      <c r="I62" s="53">
        <f t="shared" si="24"/>
        <v>-4993298.9383253008</v>
      </c>
      <c r="J62" s="52">
        <f t="shared" si="25"/>
        <v>645491.40184021543</v>
      </c>
      <c r="K62" s="53">
        <f t="shared" si="26"/>
        <v>-4347807.5364850853</v>
      </c>
      <c r="L62" s="52">
        <f t="shared" si="27"/>
        <v>81862.83626672985</v>
      </c>
      <c r="M62" s="53">
        <f t="shared" si="28"/>
        <v>-4265944.7002183553</v>
      </c>
      <c r="N62" s="52">
        <f t="shared" si="29"/>
        <v>582836.42390484258</v>
      </c>
      <c r="O62" s="53">
        <f t="shared" si="30"/>
        <v>-3683108.2763135126</v>
      </c>
      <c r="P62" s="52">
        <f t="shared" si="31"/>
        <v>582836.4239048427</v>
      </c>
      <c r="Q62" s="53">
        <f t="shared" si="32"/>
        <v>-3100271.8524086699</v>
      </c>
      <c r="R62" s="52">
        <f t="shared" si="33"/>
        <v>582836.42390484246</v>
      </c>
      <c r="S62" s="51">
        <f t="shared" si="34"/>
        <v>-2517435.4285038272</v>
      </c>
      <c r="T62" s="52">
        <f t="shared" si="35"/>
        <v>582836.42390484258</v>
      </c>
      <c r="U62" s="51">
        <f t="shared" si="36"/>
        <v>-1934599.0045989845</v>
      </c>
      <c r="V62" s="52">
        <f t="shared" si="37"/>
        <v>582836.4239048427</v>
      </c>
      <c r="W62" s="51">
        <f t="shared" si="38"/>
        <v>-1351762.5806941418</v>
      </c>
      <c r="X62" s="48"/>
      <c r="Y62" s="47"/>
      <c r="Z62" s="47"/>
    </row>
    <row r="63" spans="1:26" ht="14.5" x14ac:dyDescent="0.35">
      <c r="A63" s="41">
        <f t="shared" si="39"/>
        <v>315</v>
      </c>
      <c r="B63" s="46" t="s">
        <v>170</v>
      </c>
      <c r="C63" s="56">
        <v>-11912868.106582003</v>
      </c>
      <c r="D63" s="55">
        <v>0</v>
      </c>
      <c r="E63" s="53">
        <f t="shared" si="20"/>
        <v>-11912868.106582003</v>
      </c>
      <c r="F63" s="23">
        <f t="shared" si="21"/>
        <v>175519.37864178824</v>
      </c>
      <c r="G63" s="53">
        <f t="shared" si="22"/>
        <v>1301546.8847051407</v>
      </c>
      <c r="H63" s="54">
        <f t="shared" si="23"/>
        <v>1477066.2633469289</v>
      </c>
      <c r="I63" s="53">
        <f t="shared" si="24"/>
        <v>-10435801.843235074</v>
      </c>
      <c r="J63" s="52">
        <f t="shared" si="25"/>
        <v>1349052.0884727498</v>
      </c>
      <c r="K63" s="53">
        <f t="shared" si="26"/>
        <v>-9086749.7547623236</v>
      </c>
      <c r="L63" s="52">
        <f t="shared" si="27"/>
        <v>171090.16467003577</v>
      </c>
      <c r="M63" s="53">
        <f t="shared" si="28"/>
        <v>-8915659.5900922883</v>
      </c>
      <c r="N63" s="52">
        <f t="shared" si="29"/>
        <v>1218105.6055359377</v>
      </c>
      <c r="O63" s="53">
        <f t="shared" si="30"/>
        <v>-7697553.9845563509</v>
      </c>
      <c r="P63" s="52">
        <f t="shared" si="31"/>
        <v>1218105.6055359379</v>
      </c>
      <c r="Q63" s="53">
        <f t="shared" si="32"/>
        <v>-6479448.3790204134</v>
      </c>
      <c r="R63" s="52">
        <f t="shared" si="33"/>
        <v>1218105.6055359377</v>
      </c>
      <c r="S63" s="51">
        <f t="shared" si="34"/>
        <v>-5261342.7734844759</v>
      </c>
      <c r="T63" s="52">
        <f t="shared" si="35"/>
        <v>1218105.6055359382</v>
      </c>
      <c r="U63" s="51">
        <f t="shared" si="36"/>
        <v>-4043237.1679485375</v>
      </c>
      <c r="V63" s="52">
        <f t="shared" si="37"/>
        <v>1218105.6055359382</v>
      </c>
      <c r="W63" s="51">
        <f t="shared" si="38"/>
        <v>-2825131.5624125991</v>
      </c>
      <c r="X63" s="48"/>
      <c r="Y63" s="47"/>
      <c r="Z63" s="47"/>
    </row>
    <row r="64" spans="1:26" ht="14.5" x14ac:dyDescent="0.35">
      <c r="A64" s="41">
        <f t="shared" si="39"/>
        <v>316</v>
      </c>
      <c r="B64" s="46" t="s">
        <v>169</v>
      </c>
      <c r="C64" s="56">
        <v>-1315169.1607527225</v>
      </c>
      <c r="D64" s="55">
        <v>0</v>
      </c>
      <c r="E64" s="53">
        <f t="shared" si="20"/>
        <v>-1315169.1607527225</v>
      </c>
      <c r="F64" s="23">
        <f t="shared" si="21"/>
        <v>19377.170286693541</v>
      </c>
      <c r="G64" s="53">
        <f t="shared" si="22"/>
        <v>143689.52201294125</v>
      </c>
      <c r="H64" s="54">
        <f t="shared" si="23"/>
        <v>163066.6922996348</v>
      </c>
      <c r="I64" s="53">
        <f t="shared" si="24"/>
        <v>-1152102.4684530878</v>
      </c>
      <c r="J64" s="52">
        <f t="shared" si="25"/>
        <v>148934.05073696148</v>
      </c>
      <c r="K64" s="53">
        <f t="shared" si="26"/>
        <v>-1003168.4177161264</v>
      </c>
      <c r="L64" s="52">
        <f t="shared" si="27"/>
        <v>18888.189331821271</v>
      </c>
      <c r="M64" s="53">
        <f t="shared" si="28"/>
        <v>-984280.22838430514</v>
      </c>
      <c r="N64" s="52">
        <f t="shared" si="29"/>
        <v>134477.68518949303</v>
      </c>
      <c r="O64" s="53">
        <f t="shared" si="30"/>
        <v>-849802.54319481214</v>
      </c>
      <c r="P64" s="52">
        <f t="shared" si="31"/>
        <v>134477.68518949303</v>
      </c>
      <c r="Q64" s="53">
        <f t="shared" si="32"/>
        <v>-715324.85800531914</v>
      </c>
      <c r="R64" s="52">
        <f t="shared" si="33"/>
        <v>134477.68518949303</v>
      </c>
      <c r="S64" s="51">
        <f t="shared" si="34"/>
        <v>-580847.17281582614</v>
      </c>
      <c r="T64" s="52">
        <f t="shared" si="35"/>
        <v>134477.68518949306</v>
      </c>
      <c r="U64" s="51">
        <f t="shared" si="36"/>
        <v>-446369.48762633308</v>
      </c>
      <c r="V64" s="52">
        <f t="shared" si="37"/>
        <v>134477.68518949306</v>
      </c>
      <c r="W64" s="51">
        <f t="shared" si="38"/>
        <v>-311891.80243684002</v>
      </c>
      <c r="X64" s="48"/>
      <c r="Y64" s="47"/>
      <c r="Z64" s="47"/>
    </row>
    <row r="65" spans="1:26" ht="14.5" x14ac:dyDescent="0.35">
      <c r="A65" s="41">
        <f t="shared" si="39"/>
        <v>317</v>
      </c>
      <c r="B65" s="46" t="s">
        <v>168</v>
      </c>
      <c r="C65" s="56">
        <v>-520108.04365060659</v>
      </c>
      <c r="D65" s="55">
        <v>0</v>
      </c>
      <c r="E65" s="53">
        <f t="shared" si="20"/>
        <v>-520108.04365060659</v>
      </c>
      <c r="F65" s="23">
        <f t="shared" si="21"/>
        <v>7663.0614753228274</v>
      </c>
      <c r="G65" s="53">
        <f t="shared" si="22"/>
        <v>56824.687209414515</v>
      </c>
      <c r="H65" s="54">
        <f t="shared" si="23"/>
        <v>64487.748684737344</v>
      </c>
      <c r="I65" s="53">
        <f t="shared" si="24"/>
        <v>-455620.29496586922</v>
      </c>
      <c r="J65" s="52">
        <f t="shared" si="25"/>
        <v>58898.733389875721</v>
      </c>
      <c r="K65" s="53">
        <f t="shared" si="26"/>
        <v>-396721.56157599349</v>
      </c>
      <c r="L65" s="52">
        <f t="shared" si="27"/>
        <v>7469.6848851391997</v>
      </c>
      <c r="M65" s="53">
        <f t="shared" si="28"/>
        <v>-389251.87669085426</v>
      </c>
      <c r="N65" s="52">
        <f t="shared" si="29"/>
        <v>53181.695439496376</v>
      </c>
      <c r="O65" s="53">
        <f t="shared" si="30"/>
        <v>-336070.18125135789</v>
      </c>
      <c r="P65" s="52">
        <f t="shared" si="31"/>
        <v>53181.695439496383</v>
      </c>
      <c r="Q65" s="53">
        <f t="shared" si="32"/>
        <v>-282888.48581186152</v>
      </c>
      <c r="R65" s="52">
        <f t="shared" si="33"/>
        <v>53181.69543949639</v>
      </c>
      <c r="S65" s="51">
        <f t="shared" si="34"/>
        <v>-229706.79037236513</v>
      </c>
      <c r="T65" s="52">
        <f t="shared" si="35"/>
        <v>53181.69543949639</v>
      </c>
      <c r="U65" s="51">
        <f t="shared" si="36"/>
        <v>-176525.09493286873</v>
      </c>
      <c r="V65" s="52">
        <f t="shared" si="37"/>
        <v>53181.69543949639</v>
      </c>
      <c r="W65" s="51">
        <f t="shared" si="38"/>
        <v>-123343.39949337233</v>
      </c>
      <c r="X65" s="48"/>
      <c r="Y65" s="47"/>
      <c r="Z65" s="47"/>
    </row>
    <row r="66" spans="1:26" ht="14.5" x14ac:dyDescent="0.35">
      <c r="A66" s="41">
        <f t="shared" si="39"/>
        <v>318</v>
      </c>
      <c r="B66" s="46" t="s">
        <v>167</v>
      </c>
      <c r="C66" s="56">
        <v>-3760820.9618471917</v>
      </c>
      <c r="D66" s="55">
        <v>0</v>
      </c>
      <c r="E66" s="53">
        <f t="shared" si="20"/>
        <v>-3760820.9618471917</v>
      </c>
      <c r="F66" s="23">
        <f t="shared" si="21"/>
        <v>55410.414393971165</v>
      </c>
      <c r="G66" s="53">
        <f t="shared" si="22"/>
        <v>410890.539795494</v>
      </c>
      <c r="H66" s="54">
        <f t="shared" si="23"/>
        <v>466300.95418946515</v>
      </c>
      <c r="I66" s="53">
        <f t="shared" si="24"/>
        <v>-3294520.0076577263</v>
      </c>
      <c r="J66" s="52">
        <f t="shared" si="25"/>
        <v>425887.64750520961</v>
      </c>
      <c r="K66" s="53">
        <f t="shared" si="26"/>
        <v>-2868632.3601525165</v>
      </c>
      <c r="L66" s="52">
        <f t="shared" si="27"/>
        <v>54012.13812662378</v>
      </c>
      <c r="M66" s="53">
        <f t="shared" si="28"/>
        <v>-2814620.2220258927</v>
      </c>
      <c r="N66" s="52">
        <f t="shared" si="29"/>
        <v>384548.62876489165</v>
      </c>
      <c r="O66" s="53">
        <f t="shared" si="30"/>
        <v>-2430071.5932610012</v>
      </c>
      <c r="P66" s="52">
        <f t="shared" si="31"/>
        <v>384548.62876489171</v>
      </c>
      <c r="Q66" s="53">
        <f t="shared" si="32"/>
        <v>-2045522.9644961094</v>
      </c>
      <c r="R66" s="52">
        <f t="shared" si="33"/>
        <v>384548.62876489165</v>
      </c>
      <c r="S66" s="51">
        <f t="shared" si="34"/>
        <v>-1660974.3357312176</v>
      </c>
      <c r="T66" s="52">
        <f t="shared" si="35"/>
        <v>384548.62876489171</v>
      </c>
      <c r="U66" s="51">
        <f t="shared" si="36"/>
        <v>-1276425.7069663259</v>
      </c>
      <c r="V66" s="52">
        <f t="shared" si="37"/>
        <v>384548.62876489171</v>
      </c>
      <c r="W66" s="51">
        <f t="shared" si="38"/>
        <v>-891877.07820143411</v>
      </c>
      <c r="X66" s="48"/>
      <c r="Y66" s="47"/>
      <c r="Z66" s="47"/>
    </row>
    <row r="67" spans="1:26" ht="14.5" x14ac:dyDescent="0.35">
      <c r="A67" s="41">
        <f t="shared" si="39"/>
        <v>319</v>
      </c>
      <c r="B67" s="46" t="s">
        <v>166</v>
      </c>
      <c r="C67" s="56">
        <v>-376328.33857563185</v>
      </c>
      <c r="D67" s="55">
        <v>0</v>
      </c>
      <c r="E67" s="53">
        <f t="shared" si="20"/>
        <v>-376328.33857563185</v>
      </c>
      <c r="F67" s="23">
        <f t="shared" si="21"/>
        <v>5544.6694751532068</v>
      </c>
      <c r="G67" s="53">
        <f t="shared" si="22"/>
        <v>41115.957325906238</v>
      </c>
      <c r="H67" s="54">
        <f t="shared" si="23"/>
        <v>46660.626801059443</v>
      </c>
      <c r="I67" s="53">
        <f t="shared" si="24"/>
        <v>-329667.71177457238</v>
      </c>
      <c r="J67" s="52">
        <f t="shared" si="25"/>
        <v>42616.650043026442</v>
      </c>
      <c r="K67" s="53">
        <f t="shared" si="26"/>
        <v>-287051.06173154595</v>
      </c>
      <c r="L67" s="52">
        <f t="shared" si="27"/>
        <v>5404.7502952988916</v>
      </c>
      <c r="M67" s="53">
        <f t="shared" si="28"/>
        <v>-281646.31143624708</v>
      </c>
      <c r="N67" s="52">
        <f t="shared" si="29"/>
        <v>38480.041467740892</v>
      </c>
      <c r="O67" s="53">
        <f t="shared" si="30"/>
        <v>-243166.26996850618</v>
      </c>
      <c r="P67" s="52">
        <f t="shared" si="31"/>
        <v>38480.041467740899</v>
      </c>
      <c r="Q67" s="53">
        <f t="shared" si="32"/>
        <v>-204686.22850076528</v>
      </c>
      <c r="R67" s="52">
        <f t="shared" si="33"/>
        <v>38480.041467740899</v>
      </c>
      <c r="S67" s="51">
        <f t="shared" si="34"/>
        <v>-166206.18703302438</v>
      </c>
      <c r="T67" s="52">
        <f t="shared" si="35"/>
        <v>38480.041467740906</v>
      </c>
      <c r="U67" s="51">
        <f t="shared" si="36"/>
        <v>-127726.14556528348</v>
      </c>
      <c r="V67" s="52">
        <f t="shared" si="37"/>
        <v>38480.041467740906</v>
      </c>
      <c r="W67" s="51">
        <f t="shared" si="38"/>
        <v>-89246.104097542586</v>
      </c>
      <c r="X67" s="48"/>
      <c r="Y67" s="47"/>
      <c r="Z67" s="47"/>
    </row>
    <row r="68" spans="1:26" ht="14.5" x14ac:dyDescent="0.35">
      <c r="A68" s="41">
        <f t="shared" si="39"/>
        <v>320</v>
      </c>
      <c r="B68" s="46" t="s">
        <v>165</v>
      </c>
      <c r="C68" s="56">
        <v>-38826.121380261699</v>
      </c>
      <c r="D68" s="55">
        <v>0</v>
      </c>
      <c r="E68" s="53">
        <f t="shared" si="20"/>
        <v>-38826.121380261699</v>
      </c>
      <c r="F68" s="23">
        <f t="shared" si="21"/>
        <v>572.04836306119751</v>
      </c>
      <c r="G68" s="53">
        <f t="shared" si="22"/>
        <v>4241.9690099433419</v>
      </c>
      <c r="H68" s="54">
        <f t="shared" si="23"/>
        <v>4814.017373004539</v>
      </c>
      <c r="I68" s="53">
        <f t="shared" si="24"/>
        <v>-34012.104007257163</v>
      </c>
      <c r="J68" s="52">
        <f t="shared" si="25"/>
        <v>4396.7967803151287</v>
      </c>
      <c r="K68" s="53">
        <f t="shared" si="26"/>
        <v>-29615.307226942034</v>
      </c>
      <c r="L68" s="52">
        <f t="shared" si="27"/>
        <v>557.61277981224032</v>
      </c>
      <c r="M68" s="53">
        <f t="shared" si="28"/>
        <v>-29057.694447129794</v>
      </c>
      <c r="N68" s="52">
        <f t="shared" si="29"/>
        <v>3970.0192826263919</v>
      </c>
      <c r="O68" s="53">
        <f t="shared" si="30"/>
        <v>-25087.675164503402</v>
      </c>
      <c r="P68" s="52">
        <f t="shared" si="31"/>
        <v>3970.0192826263915</v>
      </c>
      <c r="Q68" s="53">
        <f t="shared" si="32"/>
        <v>-21117.65588187701</v>
      </c>
      <c r="R68" s="52">
        <f t="shared" si="33"/>
        <v>3970.019282626391</v>
      </c>
      <c r="S68" s="51">
        <f t="shared" si="34"/>
        <v>-17147.636599250618</v>
      </c>
      <c r="T68" s="52">
        <f t="shared" si="35"/>
        <v>3970.0192826263919</v>
      </c>
      <c r="U68" s="51">
        <f t="shared" si="36"/>
        <v>-13177.617316624226</v>
      </c>
      <c r="V68" s="52">
        <f t="shared" si="37"/>
        <v>3970.0192826263924</v>
      </c>
      <c r="W68" s="51">
        <f t="shared" si="38"/>
        <v>-9207.5980339978341</v>
      </c>
      <c r="X68" s="48"/>
      <c r="Y68" s="47"/>
      <c r="Z68" s="47"/>
    </row>
    <row r="69" spans="1:26" ht="14.5" x14ac:dyDescent="0.35">
      <c r="A69" s="41">
        <f t="shared" si="39"/>
        <v>321</v>
      </c>
      <c r="B69" s="46" t="s">
        <v>164</v>
      </c>
      <c r="C69" s="56">
        <v>-104.45761980758219</v>
      </c>
      <c r="D69" s="55">
        <v>0</v>
      </c>
      <c r="E69" s="53">
        <f t="shared" si="20"/>
        <v>-104.45761980758219</v>
      </c>
      <c r="F69" s="23">
        <f t="shared" si="21"/>
        <v>1.5390363058663459</v>
      </c>
      <c r="G69" s="53">
        <f t="shared" si="22"/>
        <v>11.412574069308718</v>
      </c>
      <c r="H69" s="54">
        <f t="shared" si="23"/>
        <v>12.951610375175065</v>
      </c>
      <c r="I69" s="53">
        <f t="shared" si="24"/>
        <v>-91.506009432407126</v>
      </c>
      <c r="J69" s="52">
        <f t="shared" si="25"/>
        <v>11.829121996276609</v>
      </c>
      <c r="K69" s="53">
        <f t="shared" si="26"/>
        <v>-79.676887436130514</v>
      </c>
      <c r="L69" s="52">
        <f t="shared" si="27"/>
        <v>1.5001988785593046</v>
      </c>
      <c r="M69" s="53">
        <f t="shared" si="28"/>
        <v>-78.176688557571211</v>
      </c>
      <c r="N69" s="52">
        <f t="shared" si="29"/>
        <v>10.68092176377373</v>
      </c>
      <c r="O69" s="53">
        <f t="shared" si="30"/>
        <v>-67.495766793797486</v>
      </c>
      <c r="P69" s="52">
        <f t="shared" si="31"/>
        <v>10.680921763773732</v>
      </c>
      <c r="Q69" s="53">
        <f t="shared" si="32"/>
        <v>-56.814845030023754</v>
      </c>
      <c r="R69" s="52">
        <f t="shared" si="33"/>
        <v>10.680921763773732</v>
      </c>
      <c r="S69" s="51">
        <f t="shared" si="34"/>
        <v>-46.133923266250022</v>
      </c>
      <c r="T69" s="52">
        <f t="shared" si="35"/>
        <v>10.680921763773732</v>
      </c>
      <c r="U69" s="51">
        <f t="shared" si="36"/>
        <v>-35.45300150247629</v>
      </c>
      <c r="V69" s="52">
        <f t="shared" si="37"/>
        <v>10.680921763773732</v>
      </c>
      <c r="W69" s="51">
        <f t="shared" si="38"/>
        <v>-24.772079738702558</v>
      </c>
      <c r="X69" s="48"/>
      <c r="Y69" s="47"/>
      <c r="Z69" s="47"/>
    </row>
    <row r="70" spans="1:26" ht="14.5" x14ac:dyDescent="0.35">
      <c r="A70" s="41">
        <f t="shared" si="39"/>
        <v>322</v>
      </c>
      <c r="B70" s="46" t="s">
        <v>163</v>
      </c>
      <c r="C70" s="56">
        <v>148694.25080717195</v>
      </c>
      <c r="D70" s="55">
        <v>0</v>
      </c>
      <c r="E70" s="53">
        <f t="shared" si="20"/>
        <v>148694.25080717195</v>
      </c>
      <c r="F70" s="23">
        <f t="shared" si="21"/>
        <v>-2190.8009285237681</v>
      </c>
      <c r="G70" s="53">
        <f t="shared" si="22"/>
        <v>-16245.671250629432</v>
      </c>
      <c r="H70" s="54">
        <f t="shared" si="23"/>
        <v>-18436.472179153199</v>
      </c>
      <c r="I70" s="53">
        <f t="shared" si="24"/>
        <v>130257.77862801874</v>
      </c>
      <c r="J70" s="52">
        <f t="shared" si="25"/>
        <v>-16838.622555090184</v>
      </c>
      <c r="K70" s="53">
        <f t="shared" si="26"/>
        <v>113419.15607292856</v>
      </c>
      <c r="L70" s="52">
        <f t="shared" si="27"/>
        <v>-2135.5162861268204</v>
      </c>
      <c r="M70" s="53">
        <f t="shared" si="28"/>
        <v>111283.63978680174</v>
      </c>
      <c r="N70" s="52">
        <f t="shared" si="29"/>
        <v>-15204.172395655825</v>
      </c>
      <c r="O70" s="53">
        <f t="shared" si="30"/>
        <v>96079.46739114591</v>
      </c>
      <c r="P70" s="52">
        <f t="shared" si="31"/>
        <v>-15204.172395655827</v>
      </c>
      <c r="Q70" s="53">
        <f t="shared" si="32"/>
        <v>80875.294995490083</v>
      </c>
      <c r="R70" s="52">
        <f t="shared" si="33"/>
        <v>-15204.172395655825</v>
      </c>
      <c r="S70" s="51">
        <f t="shared" si="34"/>
        <v>65671.122599834256</v>
      </c>
      <c r="T70" s="52">
        <f t="shared" si="35"/>
        <v>-15204.172395655829</v>
      </c>
      <c r="U70" s="51">
        <f t="shared" si="36"/>
        <v>50466.950204178429</v>
      </c>
      <c r="V70" s="52">
        <f t="shared" si="37"/>
        <v>-15204.172395655829</v>
      </c>
      <c r="W70" s="51">
        <f t="shared" si="38"/>
        <v>35262.777808522602</v>
      </c>
      <c r="X70" s="48"/>
      <c r="Y70" s="47"/>
      <c r="Z70" s="47"/>
    </row>
    <row r="71" spans="1:26" ht="14.5" x14ac:dyDescent="0.35">
      <c r="A71" s="41">
        <f t="shared" si="39"/>
        <v>323</v>
      </c>
      <c r="B71" s="46" t="s">
        <v>162</v>
      </c>
      <c r="C71" s="56">
        <v>15856.033326784</v>
      </c>
      <c r="D71" s="55">
        <v>0</v>
      </c>
      <c r="E71" s="53">
        <f t="shared" si="20"/>
        <v>15856.033326784</v>
      </c>
      <c r="F71" s="23">
        <f t="shared" si="21"/>
        <v>-233.616379560431</v>
      </c>
      <c r="G71" s="53">
        <f t="shared" si="22"/>
        <v>-1732.3595456290002</v>
      </c>
      <c r="H71" s="54">
        <f t="shared" si="23"/>
        <v>-1965.9759251894311</v>
      </c>
      <c r="I71" s="53">
        <f t="shared" si="24"/>
        <v>13890.057401594568</v>
      </c>
      <c r="J71" s="52">
        <f t="shared" si="25"/>
        <v>-1795.5889952792231</v>
      </c>
      <c r="K71" s="53">
        <f t="shared" si="26"/>
        <v>12094.468406315344</v>
      </c>
      <c r="L71" s="52">
        <f t="shared" si="27"/>
        <v>-227.72109357898356</v>
      </c>
      <c r="M71" s="53">
        <f t="shared" si="28"/>
        <v>11866.747312736359</v>
      </c>
      <c r="N71" s="52">
        <f t="shared" si="29"/>
        <v>-1621.2991618910673</v>
      </c>
      <c r="O71" s="53">
        <f t="shared" si="30"/>
        <v>10245.448150845292</v>
      </c>
      <c r="P71" s="52">
        <f t="shared" si="31"/>
        <v>-1621.2991618910676</v>
      </c>
      <c r="Q71" s="53">
        <f t="shared" si="32"/>
        <v>8624.1489889542245</v>
      </c>
      <c r="R71" s="52">
        <f t="shared" si="33"/>
        <v>-1621.2991618910676</v>
      </c>
      <c r="S71" s="51">
        <f t="shared" si="34"/>
        <v>7002.8498270631571</v>
      </c>
      <c r="T71" s="52">
        <f t="shared" si="35"/>
        <v>-1621.2991618910678</v>
      </c>
      <c r="U71" s="51">
        <f t="shared" si="36"/>
        <v>5381.5506651720898</v>
      </c>
      <c r="V71" s="52">
        <f t="shared" si="37"/>
        <v>-1621.299161891068</v>
      </c>
      <c r="W71" s="51">
        <f t="shared" si="38"/>
        <v>3760.2515032810215</v>
      </c>
      <c r="X71" s="48"/>
      <c r="Y71" s="47"/>
      <c r="Z71" s="47"/>
    </row>
    <row r="72" spans="1:26" ht="14.5" x14ac:dyDescent="0.35">
      <c r="A72" s="41">
        <f t="shared" si="39"/>
        <v>324</v>
      </c>
      <c r="B72" s="46" t="s">
        <v>161</v>
      </c>
      <c r="C72" s="56">
        <v>1944179.2710409102</v>
      </c>
      <c r="D72" s="55">
        <v>0</v>
      </c>
      <c r="E72" s="53">
        <f t="shared" si="20"/>
        <v>1944179.2710409102</v>
      </c>
      <c r="F72" s="23">
        <f t="shared" si="21"/>
        <v>-28644.750749217605</v>
      </c>
      <c r="G72" s="53">
        <f t="shared" si="22"/>
        <v>-212412.36374752689</v>
      </c>
      <c r="H72" s="54">
        <f t="shared" si="23"/>
        <v>-241057.1144967445</v>
      </c>
      <c r="I72" s="53">
        <f t="shared" si="24"/>
        <v>1703122.1565441657</v>
      </c>
      <c r="J72" s="52">
        <f t="shared" si="25"/>
        <v>-220165.20979645869</v>
      </c>
      <c r="K72" s="53">
        <f t="shared" si="26"/>
        <v>1482956.946747707</v>
      </c>
      <c r="L72" s="52">
        <f t="shared" si="27"/>
        <v>-27921.903327938078</v>
      </c>
      <c r="M72" s="53">
        <f t="shared" si="28"/>
        <v>1455035.0434197688</v>
      </c>
      <c r="N72" s="52">
        <f t="shared" si="29"/>
        <v>-198794.7526182413</v>
      </c>
      <c r="O72" s="53">
        <f t="shared" si="30"/>
        <v>1256240.2908015274</v>
      </c>
      <c r="P72" s="52">
        <f t="shared" si="31"/>
        <v>-198794.7526182413</v>
      </c>
      <c r="Q72" s="53">
        <f t="shared" si="32"/>
        <v>1057445.5381832861</v>
      </c>
      <c r="R72" s="52">
        <f t="shared" si="33"/>
        <v>-198794.75261824127</v>
      </c>
      <c r="S72" s="51">
        <f t="shared" si="34"/>
        <v>858650.78556504485</v>
      </c>
      <c r="T72" s="52">
        <f t="shared" si="35"/>
        <v>-198794.7526182413</v>
      </c>
      <c r="U72" s="51">
        <f t="shared" si="36"/>
        <v>659856.03294680361</v>
      </c>
      <c r="V72" s="52">
        <f t="shared" si="37"/>
        <v>-198794.75261824133</v>
      </c>
      <c r="W72" s="51">
        <f t="shared" si="38"/>
        <v>461061.28032856225</v>
      </c>
      <c r="X72" s="48"/>
      <c r="Y72" s="47"/>
      <c r="Z72" s="47"/>
    </row>
    <row r="73" spans="1:26" ht="14.5" x14ac:dyDescent="0.35">
      <c r="A73" s="41">
        <f t="shared" si="39"/>
        <v>325</v>
      </c>
      <c r="B73" s="46" t="s">
        <v>160</v>
      </c>
      <c r="C73" s="56">
        <v>516475.16911270609</v>
      </c>
      <c r="D73" s="55">
        <v>0</v>
      </c>
      <c r="E73" s="53">
        <f t="shared" si="20"/>
        <v>516475.16911270609</v>
      </c>
      <c r="F73" s="23">
        <f t="shared" si="21"/>
        <v>-7609.536171771153</v>
      </c>
      <c r="G73" s="53">
        <f t="shared" si="22"/>
        <v>-56427.77552576072</v>
      </c>
      <c r="H73" s="54">
        <f t="shared" si="23"/>
        <v>-64037.31169753187</v>
      </c>
      <c r="I73" s="53">
        <f t="shared" si="24"/>
        <v>452437.85741517425</v>
      </c>
      <c r="J73" s="52">
        <f t="shared" si="25"/>
        <v>-58487.334813255344</v>
      </c>
      <c r="K73" s="53">
        <f t="shared" si="26"/>
        <v>393950.5226019189</v>
      </c>
      <c r="L73" s="52">
        <f t="shared" si="27"/>
        <v>-7417.5102872712396</v>
      </c>
      <c r="M73" s="53">
        <f t="shared" si="28"/>
        <v>386533.01231464767</v>
      </c>
      <c r="N73" s="52">
        <f t="shared" si="29"/>
        <v>-52810.229491982012</v>
      </c>
      <c r="O73" s="53">
        <f t="shared" si="30"/>
        <v>333722.78282266564</v>
      </c>
      <c r="P73" s="52">
        <f t="shared" si="31"/>
        <v>-52810.229491982012</v>
      </c>
      <c r="Q73" s="53">
        <f t="shared" si="32"/>
        <v>280912.55333068362</v>
      </c>
      <c r="R73" s="52">
        <f t="shared" si="33"/>
        <v>-52810.229491982005</v>
      </c>
      <c r="S73" s="51">
        <f t="shared" si="34"/>
        <v>228102.32383870162</v>
      </c>
      <c r="T73" s="52">
        <f t="shared" si="35"/>
        <v>-52810.229491982012</v>
      </c>
      <c r="U73" s="51">
        <f t="shared" si="36"/>
        <v>175292.09434671962</v>
      </c>
      <c r="V73" s="52">
        <f t="shared" si="37"/>
        <v>-52810.229491982012</v>
      </c>
      <c r="W73" s="51">
        <f t="shared" si="38"/>
        <v>122481.86485473761</v>
      </c>
      <c r="X73" s="48"/>
      <c r="Y73" s="47"/>
      <c r="Z73" s="47"/>
    </row>
    <row r="74" spans="1:26" ht="14.5" x14ac:dyDescent="0.35">
      <c r="A74" s="41">
        <f t="shared" si="39"/>
        <v>326</v>
      </c>
      <c r="B74" s="46" t="s">
        <v>159</v>
      </c>
      <c r="C74" s="56">
        <v>780048.82503787789</v>
      </c>
      <c r="D74" s="55">
        <v>0</v>
      </c>
      <c r="E74" s="53">
        <f t="shared" si="20"/>
        <v>780048.82503787789</v>
      </c>
      <c r="F74" s="23">
        <f t="shared" si="21"/>
        <v>-11492.923774188253</v>
      </c>
      <c r="G74" s="53">
        <f t="shared" si="22"/>
        <v>-85224.658668470147</v>
      </c>
      <c r="H74" s="54">
        <f t="shared" si="23"/>
        <v>-96717.5824426584</v>
      </c>
      <c r="I74" s="53">
        <f t="shared" si="24"/>
        <v>683331.24259521952</v>
      </c>
      <c r="J74" s="52">
        <f t="shared" si="25"/>
        <v>-88335.27636779935</v>
      </c>
      <c r="K74" s="53">
        <f t="shared" si="26"/>
        <v>594995.96622742014</v>
      </c>
      <c r="L74" s="52">
        <f t="shared" si="27"/>
        <v>-11202.900991799021</v>
      </c>
      <c r="M74" s="53">
        <f t="shared" si="28"/>
        <v>583793.06523562106</v>
      </c>
      <c r="N74" s="52">
        <f t="shared" si="29"/>
        <v>-79760.964183375283</v>
      </c>
      <c r="O74" s="53">
        <f t="shared" si="30"/>
        <v>504032.10105224577</v>
      </c>
      <c r="P74" s="52">
        <f t="shared" si="31"/>
        <v>-79760.964183375298</v>
      </c>
      <c r="Q74" s="53">
        <f t="shared" si="32"/>
        <v>424271.13686887047</v>
      </c>
      <c r="R74" s="52">
        <f t="shared" si="33"/>
        <v>-79760.964183375298</v>
      </c>
      <c r="S74" s="51">
        <f t="shared" si="34"/>
        <v>344510.17268549517</v>
      </c>
      <c r="T74" s="52">
        <f t="shared" si="35"/>
        <v>-79760.964183375298</v>
      </c>
      <c r="U74" s="51">
        <f t="shared" si="36"/>
        <v>264749.20850211987</v>
      </c>
      <c r="V74" s="52">
        <f t="shared" si="37"/>
        <v>-79760.964183375312</v>
      </c>
      <c r="W74" s="51">
        <f t="shared" si="38"/>
        <v>184988.24431874458</v>
      </c>
      <c r="X74" s="48"/>
      <c r="Y74" s="47"/>
      <c r="Z74" s="47"/>
    </row>
    <row r="75" spans="1:26" ht="14.5" x14ac:dyDescent="0.35">
      <c r="A75" s="41">
        <f t="shared" si="39"/>
        <v>327</v>
      </c>
      <c r="B75" s="46" t="s">
        <v>158</v>
      </c>
      <c r="C75" s="56">
        <v>18253.298606748307</v>
      </c>
      <c r="D75" s="55">
        <v>0</v>
      </c>
      <c r="E75" s="53">
        <f t="shared" si="20"/>
        <v>18253.298606748307</v>
      </c>
      <c r="F75" s="23">
        <f t="shared" si="21"/>
        <v>-268.93671624294569</v>
      </c>
      <c r="G75" s="53">
        <f t="shared" si="22"/>
        <v>-1994.274067726783</v>
      </c>
      <c r="H75" s="54">
        <f t="shared" si="23"/>
        <v>-2263.2107839697287</v>
      </c>
      <c r="I75" s="53">
        <f t="shared" si="24"/>
        <v>15990.087822778578</v>
      </c>
      <c r="J75" s="52">
        <f t="shared" si="25"/>
        <v>-2067.0631443778952</v>
      </c>
      <c r="K75" s="53">
        <f t="shared" si="26"/>
        <v>13923.024678400683</v>
      </c>
      <c r="L75" s="52">
        <f t="shared" si="27"/>
        <v>-262.15012509661125</v>
      </c>
      <c r="M75" s="53">
        <f t="shared" si="28"/>
        <v>13660.874553304071</v>
      </c>
      <c r="N75" s="52">
        <f t="shared" si="29"/>
        <v>-1866.4225233985958</v>
      </c>
      <c r="O75" s="53">
        <f t="shared" si="30"/>
        <v>11794.452029905475</v>
      </c>
      <c r="P75" s="52">
        <f t="shared" si="31"/>
        <v>-1866.4225233985958</v>
      </c>
      <c r="Q75" s="53">
        <f t="shared" si="32"/>
        <v>9928.0295065068785</v>
      </c>
      <c r="R75" s="52">
        <f t="shared" si="33"/>
        <v>-1866.4225233985956</v>
      </c>
      <c r="S75" s="51">
        <f t="shared" si="34"/>
        <v>8061.6069831082832</v>
      </c>
      <c r="T75" s="52">
        <f t="shared" si="35"/>
        <v>-1866.422523398596</v>
      </c>
      <c r="U75" s="51">
        <f t="shared" si="36"/>
        <v>6195.184459709687</v>
      </c>
      <c r="V75" s="52">
        <f t="shared" si="37"/>
        <v>-1866.422523398596</v>
      </c>
      <c r="W75" s="51">
        <f t="shared" si="38"/>
        <v>4328.7619363110907</v>
      </c>
      <c r="X75" s="48"/>
      <c r="Y75" s="47"/>
      <c r="Z75" s="47"/>
    </row>
    <row r="76" spans="1:26" ht="14.5" x14ac:dyDescent="0.35">
      <c r="A76" s="41">
        <f t="shared" si="39"/>
        <v>328</v>
      </c>
      <c r="B76" s="46" t="s">
        <v>157</v>
      </c>
      <c r="C76" s="56">
        <v>4.028286014069816</v>
      </c>
      <c r="D76" s="55">
        <v>0</v>
      </c>
      <c r="E76" s="53">
        <f t="shared" si="20"/>
        <v>4.028286014069816</v>
      </c>
      <c r="F76" s="23">
        <f t="shared" si="21"/>
        <v>-5.9351136254945237E-2</v>
      </c>
      <c r="G76" s="53">
        <f t="shared" si="22"/>
        <v>-0.44011257955731387</v>
      </c>
      <c r="H76" s="54">
        <f t="shared" si="23"/>
        <v>-0.49946371581225912</v>
      </c>
      <c r="I76" s="53">
        <f t="shared" si="24"/>
        <v>3.5288222982575568</v>
      </c>
      <c r="J76" s="52">
        <f t="shared" si="25"/>
        <v>-0.45617626348468521</v>
      </c>
      <c r="K76" s="53">
        <f t="shared" si="26"/>
        <v>3.0726460347728715</v>
      </c>
      <c r="L76" s="52">
        <f t="shared" si="27"/>
        <v>-5.7853416265426068E-2</v>
      </c>
      <c r="M76" s="53">
        <f t="shared" si="28"/>
        <v>3.0147926185074452</v>
      </c>
      <c r="N76" s="52">
        <f t="shared" si="29"/>
        <v>-0.4118972635757927</v>
      </c>
      <c r="O76" s="53">
        <f t="shared" si="30"/>
        <v>2.6028953549316522</v>
      </c>
      <c r="P76" s="52">
        <f t="shared" si="31"/>
        <v>-0.41189726357579265</v>
      </c>
      <c r="Q76" s="53">
        <f t="shared" si="32"/>
        <v>2.1909980913558598</v>
      </c>
      <c r="R76" s="52">
        <f t="shared" si="33"/>
        <v>-0.41189726357579265</v>
      </c>
      <c r="S76" s="51">
        <f t="shared" si="34"/>
        <v>1.7791008277800671</v>
      </c>
      <c r="T76" s="52">
        <f t="shared" si="35"/>
        <v>-0.4118972635757927</v>
      </c>
      <c r="U76" s="51">
        <f t="shared" si="36"/>
        <v>1.3672035642042744</v>
      </c>
      <c r="V76" s="52">
        <f t="shared" si="37"/>
        <v>-0.41189726357579276</v>
      </c>
      <c r="W76" s="51">
        <f t="shared" si="38"/>
        <v>0.95530630062848165</v>
      </c>
      <c r="X76" s="48"/>
      <c r="Y76" s="47"/>
      <c r="Z76" s="47"/>
    </row>
    <row r="77" spans="1:26" ht="14.5" x14ac:dyDescent="0.35">
      <c r="A77" s="41">
        <f t="shared" si="39"/>
        <v>329</v>
      </c>
      <c r="B77" s="46" t="s">
        <v>156</v>
      </c>
      <c r="C77" s="56">
        <v>31845.852003456002</v>
      </c>
      <c r="D77" s="55">
        <v>0</v>
      </c>
      <c r="E77" s="53">
        <f t="shared" si="20"/>
        <v>31845.852003456002</v>
      </c>
      <c r="F77" s="23">
        <f t="shared" si="21"/>
        <v>-469.20389833550183</v>
      </c>
      <c r="G77" s="53">
        <f t="shared" si="22"/>
        <v>-3479.3358824293646</v>
      </c>
      <c r="H77" s="54">
        <f t="shared" si="23"/>
        <v>-3948.5397807648665</v>
      </c>
      <c r="I77" s="53">
        <f t="shared" si="24"/>
        <v>27897.312222691136</v>
      </c>
      <c r="J77" s="52">
        <f t="shared" si="25"/>
        <v>-3606.3282804851642</v>
      </c>
      <c r="K77" s="53">
        <f t="shared" si="26"/>
        <v>24290.983942205974</v>
      </c>
      <c r="L77" s="52">
        <f t="shared" si="27"/>
        <v>-457.36358487159845</v>
      </c>
      <c r="M77" s="53">
        <f t="shared" si="28"/>
        <v>23833.620357334377</v>
      </c>
      <c r="N77" s="52">
        <f t="shared" si="29"/>
        <v>-3256.2780424845637</v>
      </c>
      <c r="O77" s="53">
        <f t="shared" si="30"/>
        <v>20577.342314849815</v>
      </c>
      <c r="P77" s="52">
        <f t="shared" si="31"/>
        <v>-3256.2780424845641</v>
      </c>
      <c r="Q77" s="53">
        <f t="shared" si="32"/>
        <v>17321.064272365249</v>
      </c>
      <c r="R77" s="52">
        <f t="shared" si="33"/>
        <v>-3256.2780424845637</v>
      </c>
      <c r="S77" s="51">
        <f t="shared" si="34"/>
        <v>14064.786229880685</v>
      </c>
      <c r="T77" s="52">
        <f t="shared" si="35"/>
        <v>-3256.2780424845641</v>
      </c>
      <c r="U77" s="51">
        <f t="shared" si="36"/>
        <v>10808.508187396121</v>
      </c>
      <c r="V77" s="52">
        <f t="shared" si="37"/>
        <v>-3256.2780424845641</v>
      </c>
      <c r="W77" s="51">
        <f t="shared" si="38"/>
        <v>7552.2301449115566</v>
      </c>
      <c r="X77" s="48"/>
      <c r="Y77" s="47"/>
      <c r="Z77" s="47"/>
    </row>
    <row r="78" spans="1:26" ht="14.5" x14ac:dyDescent="0.35">
      <c r="A78" s="41">
        <f t="shared" si="39"/>
        <v>330</v>
      </c>
      <c r="B78" s="46" t="s">
        <v>155</v>
      </c>
      <c r="C78" s="56">
        <v>55344.352805952003</v>
      </c>
      <c r="D78" s="55">
        <v>0</v>
      </c>
      <c r="E78" s="53">
        <f t="shared" si="20"/>
        <v>55344.352805952003</v>
      </c>
      <c r="F78" s="23">
        <f t="shared" si="21"/>
        <v>-815.42130148032936</v>
      </c>
      <c r="G78" s="53">
        <f t="shared" si="22"/>
        <v>-6046.6773690552154</v>
      </c>
      <c r="H78" s="54">
        <f t="shared" si="23"/>
        <v>-6862.0986705355444</v>
      </c>
      <c r="I78" s="53">
        <f t="shared" si="24"/>
        <v>48482.254135416457</v>
      </c>
      <c r="J78" s="52">
        <f t="shared" si="25"/>
        <v>-6267.3752508676198</v>
      </c>
      <c r="K78" s="53">
        <f t="shared" si="26"/>
        <v>42214.878884548838</v>
      </c>
      <c r="L78" s="52">
        <f t="shared" si="27"/>
        <v>-794.84422646257758</v>
      </c>
      <c r="M78" s="53">
        <f t="shared" si="28"/>
        <v>41420.034658086261</v>
      </c>
      <c r="N78" s="52">
        <f t="shared" si="29"/>
        <v>-5659.029025129641</v>
      </c>
      <c r="O78" s="53">
        <f t="shared" si="30"/>
        <v>35761.005632956621</v>
      </c>
      <c r="P78" s="52">
        <f t="shared" si="31"/>
        <v>-5659.029025129641</v>
      </c>
      <c r="Q78" s="53">
        <f t="shared" si="32"/>
        <v>30101.976607826982</v>
      </c>
      <c r="R78" s="52">
        <f t="shared" si="33"/>
        <v>-5659.029025129641</v>
      </c>
      <c r="S78" s="51">
        <f t="shared" si="34"/>
        <v>24442.947582697343</v>
      </c>
      <c r="T78" s="52">
        <f t="shared" si="35"/>
        <v>-5659.0290251296428</v>
      </c>
      <c r="U78" s="51">
        <f t="shared" si="36"/>
        <v>18783.9185575677</v>
      </c>
      <c r="V78" s="52">
        <f t="shared" si="37"/>
        <v>-5659.0290251296428</v>
      </c>
      <c r="W78" s="51">
        <f t="shared" si="38"/>
        <v>13124.889532438057</v>
      </c>
      <c r="X78" s="48"/>
      <c r="Y78" s="47"/>
      <c r="Z78" s="47"/>
    </row>
    <row r="79" spans="1:26" ht="14.5" x14ac:dyDescent="0.35">
      <c r="A79" s="41">
        <f t="shared" si="39"/>
        <v>331</v>
      </c>
      <c r="B79" s="46" t="s">
        <v>154</v>
      </c>
      <c r="C79" s="56">
        <v>16984.920820480002</v>
      </c>
      <c r="D79" s="55">
        <v>0</v>
      </c>
      <c r="E79" s="53">
        <f t="shared" si="20"/>
        <v>16984.920820480002</v>
      </c>
      <c r="F79" s="23">
        <f t="shared" si="21"/>
        <v>-250.24895113574561</v>
      </c>
      <c r="G79" s="53">
        <f t="shared" si="22"/>
        <v>-1855.6967627841889</v>
      </c>
      <c r="H79" s="54">
        <f t="shared" si="23"/>
        <v>-2105.9457139199344</v>
      </c>
      <c r="I79" s="53">
        <f t="shared" si="24"/>
        <v>14878.975106560067</v>
      </c>
      <c r="J79" s="52">
        <f t="shared" si="25"/>
        <v>-1923.4279016950445</v>
      </c>
      <c r="K79" s="53">
        <f t="shared" si="26"/>
        <v>12955.547204865023</v>
      </c>
      <c r="L79" s="52">
        <f t="shared" si="27"/>
        <v>-243.93394387350503</v>
      </c>
      <c r="M79" s="53">
        <f t="shared" si="28"/>
        <v>12711.613260991518</v>
      </c>
      <c r="N79" s="52">
        <f t="shared" si="29"/>
        <v>-1736.729314545134</v>
      </c>
      <c r="O79" s="53">
        <f t="shared" si="30"/>
        <v>10974.883946446385</v>
      </c>
      <c r="P79" s="52">
        <f t="shared" si="31"/>
        <v>-1736.7293145451342</v>
      </c>
      <c r="Q79" s="53">
        <f t="shared" si="32"/>
        <v>9238.1546319012505</v>
      </c>
      <c r="R79" s="52">
        <f t="shared" si="33"/>
        <v>-1736.729314545134</v>
      </c>
      <c r="S79" s="51">
        <f t="shared" si="34"/>
        <v>7501.4253173561165</v>
      </c>
      <c r="T79" s="52">
        <f t="shared" si="35"/>
        <v>-1736.7293145451342</v>
      </c>
      <c r="U79" s="51">
        <f t="shared" si="36"/>
        <v>5764.6960028109825</v>
      </c>
      <c r="V79" s="52">
        <f t="shared" si="37"/>
        <v>-1736.7293145451345</v>
      </c>
      <c r="W79" s="51">
        <f t="shared" si="38"/>
        <v>4027.966688265848</v>
      </c>
      <c r="X79" s="48"/>
      <c r="Y79" s="47"/>
      <c r="Z79" s="47"/>
    </row>
    <row r="80" spans="1:26" ht="14.5" x14ac:dyDescent="0.35">
      <c r="A80" s="41">
        <f t="shared" si="39"/>
        <v>332</v>
      </c>
      <c r="B80" s="46" t="s">
        <v>153</v>
      </c>
      <c r="C80" s="56">
        <v>-70797.590104192001</v>
      </c>
      <c r="D80" s="55">
        <v>0</v>
      </c>
      <c r="E80" s="53">
        <f t="shared" ref="E80:E111" si="40">+C80+D80</f>
        <v>-70797.590104192001</v>
      </c>
      <c r="F80" s="23">
        <f t="shared" ref="F80:F111" si="41">(E80/(E$103)*F$16)</f>
        <v>1043.1030473306498</v>
      </c>
      <c r="G80" s="53">
        <f t="shared" ref="G80:G102" si="42">(E80/(E$103)*G$16)</f>
        <v>7735.0292154943454</v>
      </c>
      <c r="H80" s="54">
        <f t="shared" ref="H80:H111" si="43">SUM(F80:G80)</f>
        <v>8778.1322628249945</v>
      </c>
      <c r="I80" s="53">
        <f t="shared" ref="I80:I111" si="44">+E80+H80</f>
        <v>-62019.45784136701</v>
      </c>
      <c r="J80" s="52">
        <f t="shared" ref="J80:J111" si="45">(I80/(I$103)*J$16)</f>
        <v>8017.3503084557533</v>
      </c>
      <c r="K80" s="53">
        <f t="shared" ref="K80:K111" si="46">+I80+J80</f>
        <v>-54002.107532911257</v>
      </c>
      <c r="L80" s="52">
        <f t="shared" ref="L80:L111" si="47">(K80/(K$103)*L$16)</f>
        <v>1016.780446219786</v>
      </c>
      <c r="M80" s="53">
        <f t="shared" ref="M80:M111" si="48">+K80+L80</f>
        <v>-52985.327086691468</v>
      </c>
      <c r="N80" s="52">
        <f t="shared" ref="N80:N111" si="49">(M80/(M$103)*N$16)</f>
        <v>7239.1417912789502</v>
      </c>
      <c r="O80" s="53">
        <f t="shared" ref="O80:O111" si="50">+M80+N80</f>
        <v>-45746.185295412521</v>
      </c>
      <c r="P80" s="52">
        <f t="shared" ref="P80:P111" si="51">(O80/(O$103)*P$16)</f>
        <v>7239.1417912789511</v>
      </c>
      <c r="Q80" s="53">
        <f t="shared" ref="Q80:Q111" si="52">+O80+P80</f>
        <v>-38507.043504133573</v>
      </c>
      <c r="R80" s="52">
        <f t="shared" ref="R80:R111" si="53">(Q80/(Q$103)*R$16)</f>
        <v>7239.1417912789502</v>
      </c>
      <c r="S80" s="51">
        <f t="shared" ref="S80:S111" si="54">+Q80+R80</f>
        <v>-31267.901712854622</v>
      </c>
      <c r="T80" s="52">
        <f t="shared" ref="T80:T111" si="55">(S80/(S$103)*T$16)</f>
        <v>7239.141791278952</v>
      </c>
      <c r="U80" s="51">
        <f t="shared" ref="U80:U111" si="56">+S80+T80</f>
        <v>-24028.759921575671</v>
      </c>
      <c r="V80" s="52">
        <f t="shared" ref="V80:V111" si="57">(U80/(U$103)*V$16)</f>
        <v>7239.141791278953</v>
      </c>
      <c r="W80" s="51">
        <f t="shared" ref="W80:W111" si="58">+U80+V80</f>
        <v>-16789.618130296716</v>
      </c>
      <c r="X80" s="48"/>
      <c r="Y80" s="47"/>
      <c r="Z80" s="47"/>
    </row>
    <row r="81" spans="1:26" ht="14.5" x14ac:dyDescent="0.35">
      <c r="A81" s="41">
        <f t="shared" ref="A81:A103" si="59">A80+1</f>
        <v>333</v>
      </c>
      <c r="B81" s="46" t="s">
        <v>152</v>
      </c>
      <c r="C81" s="56">
        <v>7619.0318958720009</v>
      </c>
      <c r="D81" s="55">
        <v>0</v>
      </c>
      <c r="E81" s="53">
        <f t="shared" si="40"/>
        <v>7619.0318958720009</v>
      </c>
      <c r="F81" s="23">
        <f t="shared" si="41"/>
        <v>-112.25573323325487</v>
      </c>
      <c r="G81" s="53">
        <f t="shared" si="42"/>
        <v>-832.42147397420649</v>
      </c>
      <c r="H81" s="54">
        <f t="shared" si="43"/>
        <v>-944.67720720746138</v>
      </c>
      <c r="I81" s="53">
        <f t="shared" si="44"/>
        <v>6674.3546886645399</v>
      </c>
      <c r="J81" s="52">
        <f t="shared" si="45"/>
        <v>-862.80405350812543</v>
      </c>
      <c r="K81" s="53">
        <f t="shared" si="46"/>
        <v>5811.5506351564145</v>
      </c>
      <c r="L81" s="52">
        <f t="shared" si="47"/>
        <v>-109.42297102834314</v>
      </c>
      <c r="M81" s="53">
        <f t="shared" si="48"/>
        <v>5702.127664128071</v>
      </c>
      <c r="N81" s="52">
        <f t="shared" si="49"/>
        <v>-779.05550351816976</v>
      </c>
      <c r="O81" s="53">
        <f t="shared" si="50"/>
        <v>4923.0721606099014</v>
      </c>
      <c r="P81" s="52">
        <f t="shared" si="51"/>
        <v>-779.05550351816976</v>
      </c>
      <c r="Q81" s="53">
        <f t="shared" si="52"/>
        <v>4144.0166570917318</v>
      </c>
      <c r="R81" s="52">
        <f t="shared" si="53"/>
        <v>-779.05550351816976</v>
      </c>
      <c r="S81" s="51">
        <f t="shared" si="54"/>
        <v>3364.9611535735621</v>
      </c>
      <c r="T81" s="52">
        <f t="shared" si="55"/>
        <v>-779.05550351816998</v>
      </c>
      <c r="U81" s="51">
        <f t="shared" si="56"/>
        <v>2585.905650055392</v>
      </c>
      <c r="V81" s="52">
        <f t="shared" si="57"/>
        <v>-779.05550351816998</v>
      </c>
      <c r="W81" s="51">
        <f t="shared" si="58"/>
        <v>1806.8501465372219</v>
      </c>
      <c r="X81" s="48"/>
      <c r="Y81" s="47"/>
      <c r="Z81" s="47"/>
    </row>
    <row r="82" spans="1:26" ht="14.5" x14ac:dyDescent="0.35">
      <c r="A82" s="41">
        <f t="shared" si="59"/>
        <v>334</v>
      </c>
      <c r="B82" s="46" t="s">
        <v>151</v>
      </c>
      <c r="C82" s="56">
        <v>73843.893519651116</v>
      </c>
      <c r="D82" s="55">
        <v>0</v>
      </c>
      <c r="E82" s="53">
        <f t="shared" si="40"/>
        <v>73843.893519651116</v>
      </c>
      <c r="F82" s="23">
        <f t="shared" si="41"/>
        <v>-1087.9860492955856</v>
      </c>
      <c r="G82" s="53">
        <f t="shared" si="42"/>
        <v>-8067.854752114431</v>
      </c>
      <c r="H82" s="54">
        <f t="shared" si="43"/>
        <v>-9155.8408014100169</v>
      </c>
      <c r="I82" s="53">
        <f t="shared" si="44"/>
        <v>64688.052718241102</v>
      </c>
      <c r="J82" s="52">
        <f t="shared" si="45"/>
        <v>-8362.3236555942276</v>
      </c>
      <c r="K82" s="53">
        <f t="shared" si="46"/>
        <v>56325.729062646875</v>
      </c>
      <c r="L82" s="52">
        <f t="shared" si="47"/>
        <v>-1060.5308301174996</v>
      </c>
      <c r="M82" s="53">
        <f t="shared" si="48"/>
        <v>55265.198232529372</v>
      </c>
      <c r="N82" s="52">
        <f t="shared" si="49"/>
        <v>-7550.6301107445033</v>
      </c>
      <c r="O82" s="53">
        <f t="shared" si="50"/>
        <v>47714.568121784869</v>
      </c>
      <c r="P82" s="52">
        <f t="shared" si="51"/>
        <v>-7550.6301107445042</v>
      </c>
      <c r="Q82" s="53">
        <f t="shared" si="52"/>
        <v>40163.938011040365</v>
      </c>
      <c r="R82" s="52">
        <f t="shared" si="53"/>
        <v>-7550.6301107445033</v>
      </c>
      <c r="S82" s="51">
        <f t="shared" si="54"/>
        <v>32613.307900295862</v>
      </c>
      <c r="T82" s="52">
        <f t="shared" si="55"/>
        <v>-7550.6301107445051</v>
      </c>
      <c r="U82" s="51">
        <f t="shared" si="56"/>
        <v>25062.677789551359</v>
      </c>
      <c r="V82" s="52">
        <f t="shared" si="57"/>
        <v>-7550.6301107445061</v>
      </c>
      <c r="W82" s="51">
        <f t="shared" si="58"/>
        <v>17512.047678806852</v>
      </c>
      <c r="X82" s="48"/>
      <c r="Y82" s="47"/>
      <c r="Z82" s="47"/>
    </row>
    <row r="83" spans="1:26" ht="14.5" x14ac:dyDescent="0.35">
      <c r="A83" s="41">
        <f t="shared" si="59"/>
        <v>335</v>
      </c>
      <c r="B83" s="46" t="s">
        <v>150</v>
      </c>
      <c r="C83" s="56">
        <v>-17543.618118823335</v>
      </c>
      <c r="D83" s="55">
        <v>0</v>
      </c>
      <c r="E83" s="53">
        <f t="shared" si="40"/>
        <v>-17543.618118823335</v>
      </c>
      <c r="F83" s="23">
        <f t="shared" si="41"/>
        <v>258.4805710761936</v>
      </c>
      <c r="G83" s="53">
        <f t="shared" si="42"/>
        <v>1916.7375400047617</v>
      </c>
      <c r="H83" s="54">
        <f t="shared" si="43"/>
        <v>2175.2181110809552</v>
      </c>
      <c r="I83" s="53">
        <f t="shared" si="44"/>
        <v>-15368.400007742381</v>
      </c>
      <c r="J83" s="52">
        <f t="shared" si="45"/>
        <v>1986.696608307999</v>
      </c>
      <c r="K83" s="53">
        <f t="shared" si="46"/>
        <v>-13381.703399434382</v>
      </c>
      <c r="L83" s="52">
        <f t="shared" si="47"/>
        <v>251.95783970774599</v>
      </c>
      <c r="M83" s="53">
        <f t="shared" si="48"/>
        <v>-13129.745559726636</v>
      </c>
      <c r="N83" s="52">
        <f t="shared" si="49"/>
        <v>1793.8568093533561</v>
      </c>
      <c r="O83" s="53">
        <f t="shared" si="50"/>
        <v>-11335.88875037328</v>
      </c>
      <c r="P83" s="52">
        <f t="shared" si="51"/>
        <v>1793.8568093533563</v>
      </c>
      <c r="Q83" s="53">
        <f t="shared" si="52"/>
        <v>-9542.0319410199245</v>
      </c>
      <c r="R83" s="52">
        <f t="shared" si="53"/>
        <v>1793.8568093533565</v>
      </c>
      <c r="S83" s="51">
        <f t="shared" si="54"/>
        <v>-7748.1751316665677</v>
      </c>
      <c r="T83" s="52">
        <f t="shared" si="55"/>
        <v>1793.8568093533565</v>
      </c>
      <c r="U83" s="51">
        <f t="shared" si="56"/>
        <v>-5954.318322313211</v>
      </c>
      <c r="V83" s="52">
        <f t="shared" si="57"/>
        <v>1793.8568093533568</v>
      </c>
      <c r="W83" s="51">
        <f t="shared" si="58"/>
        <v>-4160.4615129598542</v>
      </c>
      <c r="X83" s="48"/>
      <c r="Y83" s="47"/>
      <c r="Z83" s="47"/>
    </row>
    <row r="84" spans="1:26" ht="14.5" x14ac:dyDescent="0.35">
      <c r="A84" s="41">
        <f t="shared" si="59"/>
        <v>336</v>
      </c>
      <c r="B84" s="46" t="s">
        <v>149</v>
      </c>
      <c r="C84" s="56">
        <v>244909.78153630506</v>
      </c>
      <c r="D84" s="55">
        <v>0</v>
      </c>
      <c r="E84" s="53">
        <f t="shared" si="40"/>
        <v>244909.78153630506</v>
      </c>
      <c r="F84" s="23">
        <f t="shared" si="41"/>
        <v>-3608.4016287226291</v>
      </c>
      <c r="G84" s="53">
        <f t="shared" si="42"/>
        <v>-26757.751394584386</v>
      </c>
      <c r="H84" s="54">
        <f t="shared" si="43"/>
        <v>-30366.153023307015</v>
      </c>
      <c r="I84" s="53">
        <f t="shared" si="44"/>
        <v>214543.62851299805</v>
      </c>
      <c r="J84" s="52">
        <f t="shared" si="45"/>
        <v>-27734.383467773769</v>
      </c>
      <c r="K84" s="53">
        <f t="shared" si="46"/>
        <v>186809.24504522429</v>
      </c>
      <c r="L84" s="52">
        <f t="shared" si="47"/>
        <v>-3517.3439743866343</v>
      </c>
      <c r="M84" s="53">
        <f t="shared" si="48"/>
        <v>183291.90107083766</v>
      </c>
      <c r="N84" s="52">
        <f t="shared" si="49"/>
        <v>-25042.330282757554</v>
      </c>
      <c r="O84" s="53">
        <f t="shared" si="50"/>
        <v>158249.57078808011</v>
      </c>
      <c r="P84" s="52">
        <f t="shared" si="51"/>
        <v>-25042.330282757554</v>
      </c>
      <c r="Q84" s="53">
        <f t="shared" si="52"/>
        <v>133207.24050532255</v>
      </c>
      <c r="R84" s="52">
        <f t="shared" si="53"/>
        <v>-25042.330282757554</v>
      </c>
      <c r="S84" s="51">
        <f t="shared" si="54"/>
        <v>108164.910222565</v>
      </c>
      <c r="T84" s="52">
        <f t="shared" si="55"/>
        <v>-25042.330282757557</v>
      </c>
      <c r="U84" s="51">
        <f t="shared" si="56"/>
        <v>83122.579939807445</v>
      </c>
      <c r="V84" s="52">
        <f t="shared" si="57"/>
        <v>-25042.330282757561</v>
      </c>
      <c r="W84" s="51">
        <f t="shared" si="58"/>
        <v>58080.249657049884</v>
      </c>
      <c r="X84" s="48"/>
      <c r="Y84" s="47"/>
      <c r="Z84" s="47"/>
    </row>
    <row r="85" spans="1:26" ht="14.5" x14ac:dyDescent="0.35">
      <c r="A85" s="41">
        <f t="shared" si="59"/>
        <v>337</v>
      </c>
      <c r="B85" s="46" t="s">
        <v>148</v>
      </c>
      <c r="C85" s="56">
        <v>739510.24150715722</v>
      </c>
      <c r="D85" s="55">
        <v>0</v>
      </c>
      <c r="E85" s="53">
        <f t="shared" si="40"/>
        <v>739510.24150715722</v>
      </c>
      <c r="F85" s="23">
        <f t="shared" si="41"/>
        <v>-10895.644686677915</v>
      </c>
      <c r="G85" s="53">
        <f t="shared" si="42"/>
        <v>-80795.593674825461</v>
      </c>
      <c r="H85" s="54">
        <f t="shared" si="43"/>
        <v>-91691.238361503376</v>
      </c>
      <c r="I85" s="53">
        <f t="shared" si="44"/>
        <v>647819.00314565387</v>
      </c>
      <c r="J85" s="52">
        <f t="shared" si="45"/>
        <v>-83744.554781145547</v>
      </c>
      <c r="K85" s="53">
        <f t="shared" si="46"/>
        <v>564074.44836450834</v>
      </c>
      <c r="L85" s="52">
        <f t="shared" si="47"/>
        <v>-10620.69418234657</v>
      </c>
      <c r="M85" s="53">
        <f t="shared" si="48"/>
        <v>553453.75418216176</v>
      </c>
      <c r="N85" s="52">
        <f t="shared" si="49"/>
        <v>-75615.843512394771</v>
      </c>
      <c r="O85" s="53">
        <f t="shared" si="50"/>
        <v>477837.91066976701</v>
      </c>
      <c r="P85" s="52">
        <f t="shared" si="51"/>
        <v>-75615.843512394771</v>
      </c>
      <c r="Q85" s="53">
        <f t="shared" si="52"/>
        <v>402222.06715737225</v>
      </c>
      <c r="R85" s="52">
        <f t="shared" si="53"/>
        <v>-75615.843512394786</v>
      </c>
      <c r="S85" s="51">
        <f t="shared" si="54"/>
        <v>326606.22364497744</v>
      </c>
      <c r="T85" s="52">
        <f t="shared" si="55"/>
        <v>-75615.843512394786</v>
      </c>
      <c r="U85" s="51">
        <f t="shared" si="56"/>
        <v>250990.38013258265</v>
      </c>
      <c r="V85" s="52">
        <f t="shared" si="57"/>
        <v>-75615.843512394786</v>
      </c>
      <c r="W85" s="51">
        <f t="shared" si="58"/>
        <v>175374.53662018786</v>
      </c>
      <c r="X85" s="48"/>
      <c r="Y85" s="47"/>
      <c r="Z85" s="47"/>
    </row>
    <row r="86" spans="1:26" ht="14.5" x14ac:dyDescent="0.35">
      <c r="A86" s="41">
        <f t="shared" si="59"/>
        <v>338</v>
      </c>
      <c r="B86" s="46" t="s">
        <v>147</v>
      </c>
      <c r="C86" s="56">
        <v>-48418.558099457739</v>
      </c>
      <c r="D86" s="55">
        <v>0</v>
      </c>
      <c r="E86" s="53">
        <f t="shared" si="40"/>
        <v>-48418.558099457739</v>
      </c>
      <c r="F86" s="23">
        <f t="shared" si="41"/>
        <v>713.37944450612019</v>
      </c>
      <c r="G86" s="53">
        <f t="shared" si="42"/>
        <v>5289.9959012763111</v>
      </c>
      <c r="H86" s="54">
        <f t="shared" si="43"/>
        <v>6003.3753457824314</v>
      </c>
      <c r="I86" s="53">
        <f t="shared" si="44"/>
        <v>-42415.182753675312</v>
      </c>
      <c r="J86" s="52">
        <f t="shared" si="45"/>
        <v>5483.0756406027049</v>
      </c>
      <c r="K86" s="53">
        <f t="shared" si="46"/>
        <v>-36932.107113072605</v>
      </c>
      <c r="L86" s="52">
        <f t="shared" si="47"/>
        <v>695.37738554705754</v>
      </c>
      <c r="M86" s="53">
        <f t="shared" si="48"/>
        <v>-36236.729727525548</v>
      </c>
      <c r="N86" s="52">
        <f t="shared" si="49"/>
        <v>4950.8578878943845</v>
      </c>
      <c r="O86" s="53">
        <f t="shared" si="50"/>
        <v>-31285.871839631163</v>
      </c>
      <c r="P86" s="52">
        <f t="shared" si="51"/>
        <v>4950.8578878943854</v>
      </c>
      <c r="Q86" s="53">
        <f t="shared" si="52"/>
        <v>-26335.013951736779</v>
      </c>
      <c r="R86" s="52">
        <f t="shared" si="53"/>
        <v>4950.8578878943854</v>
      </c>
      <c r="S86" s="51">
        <f t="shared" si="54"/>
        <v>-21384.156063842394</v>
      </c>
      <c r="T86" s="52">
        <f t="shared" si="55"/>
        <v>4950.8578878943863</v>
      </c>
      <c r="U86" s="51">
        <f t="shared" si="56"/>
        <v>-16433.29817594801</v>
      </c>
      <c r="V86" s="52">
        <f t="shared" si="57"/>
        <v>4950.8578878943872</v>
      </c>
      <c r="W86" s="51">
        <f t="shared" si="58"/>
        <v>-11482.440288053622</v>
      </c>
      <c r="X86" s="48"/>
      <c r="Y86" s="47"/>
      <c r="Z86" s="47"/>
    </row>
    <row r="87" spans="1:26" ht="14.5" x14ac:dyDescent="0.35">
      <c r="A87" s="41">
        <f t="shared" si="59"/>
        <v>339</v>
      </c>
      <c r="B87" s="46" t="s">
        <v>146</v>
      </c>
      <c r="C87" s="56">
        <v>-13794.792915460432</v>
      </c>
      <c r="D87" s="55">
        <v>0</v>
      </c>
      <c r="E87" s="53">
        <f t="shared" si="40"/>
        <v>-13794.792915460432</v>
      </c>
      <c r="F87" s="23">
        <f t="shared" si="41"/>
        <v>203.24689733415127</v>
      </c>
      <c r="G87" s="53">
        <f t="shared" si="42"/>
        <v>1507.1576033272756</v>
      </c>
      <c r="H87" s="54">
        <f t="shared" si="43"/>
        <v>1710.4045006614269</v>
      </c>
      <c r="I87" s="53">
        <f t="shared" si="44"/>
        <v>-12084.388414799005</v>
      </c>
      <c r="J87" s="52">
        <f t="shared" si="45"/>
        <v>1562.1673996683301</v>
      </c>
      <c r="K87" s="53">
        <f t="shared" si="46"/>
        <v>-10522.221015130675</v>
      </c>
      <c r="L87" s="52">
        <f t="shared" si="47"/>
        <v>198.11798220036994</v>
      </c>
      <c r="M87" s="53">
        <f t="shared" si="48"/>
        <v>-10324.103032930305</v>
      </c>
      <c r="N87" s="52">
        <f t="shared" si="49"/>
        <v>1410.5347618383896</v>
      </c>
      <c r="O87" s="53">
        <f t="shared" si="50"/>
        <v>-8913.5682710919154</v>
      </c>
      <c r="P87" s="52">
        <f t="shared" si="51"/>
        <v>1410.5347618383898</v>
      </c>
      <c r="Q87" s="53">
        <f t="shared" si="52"/>
        <v>-7503.0335092535261</v>
      </c>
      <c r="R87" s="52">
        <f t="shared" si="53"/>
        <v>1410.5347618383898</v>
      </c>
      <c r="S87" s="51">
        <f t="shared" si="54"/>
        <v>-6092.4987474151367</v>
      </c>
      <c r="T87" s="52">
        <f t="shared" si="55"/>
        <v>1410.5347618383901</v>
      </c>
      <c r="U87" s="51">
        <f t="shared" si="56"/>
        <v>-4681.9639855767464</v>
      </c>
      <c r="V87" s="52">
        <f t="shared" si="57"/>
        <v>1410.5347618383901</v>
      </c>
      <c r="W87" s="51">
        <f t="shared" si="58"/>
        <v>-3271.4292237383561</v>
      </c>
      <c r="X87" s="48"/>
      <c r="Y87" s="47"/>
      <c r="Z87" s="47"/>
    </row>
    <row r="88" spans="1:26" ht="14.5" x14ac:dyDescent="0.35">
      <c r="A88" s="41">
        <f t="shared" si="59"/>
        <v>340</v>
      </c>
      <c r="B88" s="46" t="s">
        <v>145</v>
      </c>
      <c r="C88" s="56">
        <v>15418.697842041158</v>
      </c>
      <c r="D88" s="55">
        <v>0</v>
      </c>
      <c r="E88" s="53">
        <f t="shared" si="40"/>
        <v>15418.697842041158</v>
      </c>
      <c r="F88" s="23">
        <f t="shared" si="41"/>
        <v>-227.17285547762361</v>
      </c>
      <c r="G88" s="53">
        <f t="shared" si="42"/>
        <v>-1684.578219365213</v>
      </c>
      <c r="H88" s="54">
        <f t="shared" si="43"/>
        <v>-1911.7510748428367</v>
      </c>
      <c r="I88" s="53">
        <f t="shared" si="44"/>
        <v>13506.946767198322</v>
      </c>
      <c r="J88" s="52">
        <f t="shared" si="45"/>
        <v>-1746.0636967720068</v>
      </c>
      <c r="K88" s="53">
        <f t="shared" si="46"/>
        <v>11760.883070426315</v>
      </c>
      <c r="L88" s="52">
        <f t="shared" si="47"/>
        <v>-221.44017118218804</v>
      </c>
      <c r="M88" s="53">
        <f t="shared" si="48"/>
        <v>11539.442899244126</v>
      </c>
      <c r="N88" s="52">
        <f t="shared" si="49"/>
        <v>-1576.5810637220216</v>
      </c>
      <c r="O88" s="53">
        <f t="shared" si="50"/>
        <v>9962.8618355221042</v>
      </c>
      <c r="P88" s="52">
        <f t="shared" si="51"/>
        <v>-1576.5810637220216</v>
      </c>
      <c r="Q88" s="53">
        <f t="shared" si="52"/>
        <v>8386.2807718000822</v>
      </c>
      <c r="R88" s="52">
        <f t="shared" si="53"/>
        <v>-1576.5810637220216</v>
      </c>
      <c r="S88" s="51">
        <f t="shared" si="54"/>
        <v>6809.6997080780602</v>
      </c>
      <c r="T88" s="52">
        <f t="shared" si="55"/>
        <v>-1576.5810637220218</v>
      </c>
      <c r="U88" s="51">
        <f t="shared" si="56"/>
        <v>5233.1186443560382</v>
      </c>
      <c r="V88" s="52">
        <f t="shared" si="57"/>
        <v>-1576.5810637220218</v>
      </c>
      <c r="W88" s="51">
        <f t="shared" si="58"/>
        <v>3656.5375806340162</v>
      </c>
      <c r="X88" s="48"/>
      <c r="Y88" s="47"/>
      <c r="Z88" s="47"/>
    </row>
    <row r="89" spans="1:26" ht="14.5" x14ac:dyDescent="0.35">
      <c r="A89" s="41">
        <f t="shared" si="59"/>
        <v>341</v>
      </c>
      <c r="B89" s="46" t="s">
        <v>144</v>
      </c>
      <c r="C89" s="56">
        <v>371.31723094879726</v>
      </c>
      <c r="D89" s="55">
        <v>0</v>
      </c>
      <c r="E89" s="53">
        <f t="shared" si="40"/>
        <v>371.31723094879726</v>
      </c>
      <c r="F89" s="23">
        <f t="shared" si="41"/>
        <v>-5.4708378429131779</v>
      </c>
      <c r="G89" s="53">
        <f t="shared" si="42"/>
        <v>-40.568466036463938</v>
      </c>
      <c r="H89" s="54">
        <f t="shared" si="43"/>
        <v>-46.039303879377115</v>
      </c>
      <c r="I89" s="53">
        <f t="shared" si="44"/>
        <v>325.27792706942012</v>
      </c>
      <c r="J89" s="52">
        <f t="shared" si="45"/>
        <v>-42.049175850492752</v>
      </c>
      <c r="K89" s="53">
        <f t="shared" si="46"/>
        <v>283.22875121892736</v>
      </c>
      <c r="L89" s="52">
        <f t="shared" si="47"/>
        <v>-5.3327817969168176</v>
      </c>
      <c r="M89" s="53">
        <f t="shared" si="48"/>
        <v>277.89596942201052</v>
      </c>
      <c r="N89" s="52">
        <f t="shared" si="49"/>
        <v>-37.967649469812315</v>
      </c>
      <c r="O89" s="53">
        <f t="shared" si="50"/>
        <v>239.92831995219819</v>
      </c>
      <c r="P89" s="52">
        <f t="shared" si="51"/>
        <v>-37.967649469812315</v>
      </c>
      <c r="Q89" s="53">
        <f t="shared" si="52"/>
        <v>201.96067048238586</v>
      </c>
      <c r="R89" s="52">
        <f t="shared" si="53"/>
        <v>-37.967649469812315</v>
      </c>
      <c r="S89" s="51">
        <f t="shared" si="54"/>
        <v>163.99302101257354</v>
      </c>
      <c r="T89" s="52">
        <f t="shared" si="55"/>
        <v>-37.967649469812315</v>
      </c>
      <c r="U89" s="51">
        <f t="shared" si="56"/>
        <v>126.02537154276122</v>
      </c>
      <c r="V89" s="52">
        <f t="shared" si="57"/>
        <v>-37.967649469812322</v>
      </c>
      <c r="W89" s="51">
        <f t="shared" si="58"/>
        <v>88.057722072948906</v>
      </c>
      <c r="X89" s="48"/>
      <c r="Y89" s="47"/>
      <c r="Z89" s="47"/>
    </row>
    <row r="90" spans="1:26" ht="14.5" x14ac:dyDescent="0.35">
      <c r="A90" s="41">
        <f t="shared" si="59"/>
        <v>342</v>
      </c>
      <c r="B90" s="46" t="s">
        <v>143</v>
      </c>
      <c r="C90" s="56">
        <v>7869445.3785137795</v>
      </c>
      <c r="D90" s="55">
        <v>0</v>
      </c>
      <c r="E90" s="53">
        <f t="shared" si="40"/>
        <v>7869445.3785137795</v>
      </c>
      <c r="F90" s="23">
        <f t="shared" si="41"/>
        <v>-115945.22416722457</v>
      </c>
      <c r="G90" s="53">
        <f t="shared" si="42"/>
        <v>-859780.53522667638</v>
      </c>
      <c r="H90" s="54">
        <f t="shared" si="43"/>
        <v>-975725.75939390098</v>
      </c>
      <c r="I90" s="53">
        <f t="shared" si="44"/>
        <v>6893719.6191198789</v>
      </c>
      <c r="J90" s="52">
        <f t="shared" si="45"/>
        <v>-891161.69406262599</v>
      </c>
      <c r="K90" s="53">
        <f t="shared" si="46"/>
        <v>6002557.9250572529</v>
      </c>
      <c r="L90" s="52">
        <f t="shared" si="47"/>
        <v>-113019.35802746618</v>
      </c>
      <c r="M90" s="53">
        <f t="shared" si="48"/>
        <v>5889538.5670297863</v>
      </c>
      <c r="N90" s="52">
        <f t="shared" si="49"/>
        <v>-804660.59409574396</v>
      </c>
      <c r="O90" s="53">
        <f t="shared" si="50"/>
        <v>5084877.9729340421</v>
      </c>
      <c r="P90" s="52">
        <f t="shared" si="51"/>
        <v>-804660.59409574384</v>
      </c>
      <c r="Q90" s="53">
        <f t="shared" si="52"/>
        <v>4280217.3788382979</v>
      </c>
      <c r="R90" s="52">
        <f t="shared" si="53"/>
        <v>-804660.59409574373</v>
      </c>
      <c r="S90" s="51">
        <f t="shared" si="54"/>
        <v>3475556.7847425542</v>
      </c>
      <c r="T90" s="52">
        <f t="shared" si="55"/>
        <v>-804660.59409574396</v>
      </c>
      <c r="U90" s="51">
        <f t="shared" si="56"/>
        <v>2670896.1906468105</v>
      </c>
      <c r="V90" s="52">
        <f t="shared" si="57"/>
        <v>-804660.59409574408</v>
      </c>
      <c r="W90" s="51">
        <f t="shared" si="58"/>
        <v>1866235.5965510663</v>
      </c>
      <c r="X90" s="48"/>
      <c r="Y90" s="47"/>
      <c r="Z90" s="47"/>
    </row>
    <row r="91" spans="1:26" ht="14.5" x14ac:dyDescent="0.35">
      <c r="A91" s="41">
        <f t="shared" si="59"/>
        <v>343</v>
      </c>
      <c r="B91" s="46" t="s">
        <v>142</v>
      </c>
      <c r="C91" s="56">
        <v>501569.16328959999</v>
      </c>
      <c r="D91" s="55">
        <v>0</v>
      </c>
      <c r="E91" s="53">
        <f t="shared" si="40"/>
        <v>501569.16328959999</v>
      </c>
      <c r="F91" s="23">
        <f t="shared" si="41"/>
        <v>-7389.9171130612749</v>
      </c>
      <c r="G91" s="53">
        <f t="shared" si="42"/>
        <v>-54799.211751790855</v>
      </c>
      <c r="H91" s="54">
        <f t="shared" si="43"/>
        <v>-62189.128864852129</v>
      </c>
      <c r="I91" s="53">
        <f t="shared" si="44"/>
        <v>439380.03442474786</v>
      </c>
      <c r="J91" s="52">
        <f t="shared" si="45"/>
        <v>-56799.330035015766</v>
      </c>
      <c r="K91" s="53">
        <f t="shared" si="46"/>
        <v>382580.7043897321</v>
      </c>
      <c r="L91" s="52">
        <f t="shared" si="47"/>
        <v>-7203.4332935505845</v>
      </c>
      <c r="M91" s="53">
        <f t="shared" si="48"/>
        <v>375377.27109618153</v>
      </c>
      <c r="N91" s="52">
        <f t="shared" si="49"/>
        <v>-51286.071825933068</v>
      </c>
      <c r="O91" s="53">
        <f t="shared" si="50"/>
        <v>324091.19927024847</v>
      </c>
      <c r="P91" s="52">
        <f t="shared" si="51"/>
        <v>-51286.071825933068</v>
      </c>
      <c r="Q91" s="53">
        <f t="shared" si="52"/>
        <v>272805.12744431541</v>
      </c>
      <c r="R91" s="52">
        <f t="shared" si="53"/>
        <v>-51286.071825933068</v>
      </c>
      <c r="S91" s="51">
        <f t="shared" si="54"/>
        <v>221519.05561838235</v>
      </c>
      <c r="T91" s="52">
        <f t="shared" si="55"/>
        <v>-51286.071825933082</v>
      </c>
      <c r="U91" s="51">
        <f t="shared" si="56"/>
        <v>170232.98379244926</v>
      </c>
      <c r="V91" s="52">
        <f t="shared" si="57"/>
        <v>-51286.071825933082</v>
      </c>
      <c r="W91" s="51">
        <f t="shared" si="58"/>
        <v>118946.91196651617</v>
      </c>
      <c r="X91" s="48"/>
      <c r="Y91" s="47"/>
      <c r="Z91" s="47"/>
    </row>
    <row r="92" spans="1:26" ht="14.5" x14ac:dyDescent="0.35">
      <c r="A92" s="41">
        <f t="shared" si="59"/>
        <v>344</v>
      </c>
      <c r="B92" s="46" t="s">
        <v>141</v>
      </c>
      <c r="C92" s="56">
        <v>456339.92103097605</v>
      </c>
      <c r="D92" s="55">
        <v>0</v>
      </c>
      <c r="E92" s="53">
        <f t="shared" si="40"/>
        <v>456339.92103097605</v>
      </c>
      <c r="F92" s="23">
        <f t="shared" si="41"/>
        <v>-6723.5277577316037</v>
      </c>
      <c r="G92" s="53">
        <f t="shared" si="42"/>
        <v>-49857.666287457134</v>
      </c>
      <c r="H92" s="54">
        <f t="shared" si="43"/>
        <v>-56581.194045188735</v>
      </c>
      <c r="I92" s="53">
        <f t="shared" si="44"/>
        <v>399758.72698578733</v>
      </c>
      <c r="J92" s="52">
        <f t="shared" si="45"/>
        <v>-51677.422935639413</v>
      </c>
      <c r="K92" s="53">
        <f t="shared" si="46"/>
        <v>348081.30405014794</v>
      </c>
      <c r="L92" s="52">
        <f t="shared" si="47"/>
        <v>-6553.8602069776371</v>
      </c>
      <c r="M92" s="53">
        <f t="shared" si="48"/>
        <v>341527.4438431703</v>
      </c>
      <c r="N92" s="52">
        <f t="shared" si="49"/>
        <v>-46661.325456170722</v>
      </c>
      <c r="O92" s="53">
        <f t="shared" si="50"/>
        <v>294866.11838699959</v>
      </c>
      <c r="P92" s="52">
        <f t="shared" si="51"/>
        <v>-46661.325456170729</v>
      </c>
      <c r="Q92" s="53">
        <f t="shared" si="52"/>
        <v>248204.79293082887</v>
      </c>
      <c r="R92" s="52">
        <f t="shared" si="53"/>
        <v>-46661.325456170729</v>
      </c>
      <c r="S92" s="51">
        <f t="shared" si="54"/>
        <v>201543.46747465816</v>
      </c>
      <c r="T92" s="52">
        <f t="shared" si="55"/>
        <v>-46661.325456170744</v>
      </c>
      <c r="U92" s="51">
        <f t="shared" si="56"/>
        <v>154882.14201848742</v>
      </c>
      <c r="V92" s="52">
        <f t="shared" si="57"/>
        <v>-46661.325456170744</v>
      </c>
      <c r="W92" s="51">
        <f t="shared" si="58"/>
        <v>108220.81656231667</v>
      </c>
      <c r="X92" s="48"/>
      <c r="Y92" s="47"/>
      <c r="Z92" s="47"/>
    </row>
    <row r="93" spans="1:26" ht="14.5" x14ac:dyDescent="0.35">
      <c r="A93" s="41">
        <f t="shared" si="59"/>
        <v>345</v>
      </c>
      <c r="B93" s="46" t="s">
        <v>140</v>
      </c>
      <c r="C93" s="56">
        <v>-189821.21436240477</v>
      </c>
      <c r="D93" s="55">
        <v>0</v>
      </c>
      <c r="E93" s="53">
        <f t="shared" si="40"/>
        <v>-189821.21436240477</v>
      </c>
      <c r="F93" s="23">
        <f t="shared" si="41"/>
        <v>2796.7489692520617</v>
      </c>
      <c r="G93" s="53">
        <f t="shared" si="42"/>
        <v>20739.020023887479</v>
      </c>
      <c r="H93" s="54">
        <f t="shared" si="43"/>
        <v>23535.76899313954</v>
      </c>
      <c r="I93" s="53">
        <f t="shared" si="44"/>
        <v>-166285.44536926525</v>
      </c>
      <c r="J93" s="52">
        <f t="shared" si="45"/>
        <v>21495.974217203762</v>
      </c>
      <c r="K93" s="53">
        <f t="shared" si="46"/>
        <v>-144789.47115206148</v>
      </c>
      <c r="L93" s="52">
        <f t="shared" si="47"/>
        <v>2726.1732886294872</v>
      </c>
      <c r="M93" s="53">
        <f t="shared" si="48"/>
        <v>-142063.297863432</v>
      </c>
      <c r="N93" s="52">
        <f t="shared" si="49"/>
        <v>19409.455657175538</v>
      </c>
      <c r="O93" s="53">
        <f t="shared" si="50"/>
        <v>-122653.84220625646</v>
      </c>
      <c r="P93" s="52">
        <f t="shared" si="51"/>
        <v>19409.455657175542</v>
      </c>
      <c r="Q93" s="53">
        <f t="shared" si="52"/>
        <v>-103244.38654908093</v>
      </c>
      <c r="R93" s="52">
        <f t="shared" si="53"/>
        <v>19409.455657175542</v>
      </c>
      <c r="S93" s="51">
        <f t="shared" si="54"/>
        <v>-83834.930891905387</v>
      </c>
      <c r="T93" s="52">
        <f t="shared" si="55"/>
        <v>19409.455657175546</v>
      </c>
      <c r="U93" s="51">
        <f t="shared" si="56"/>
        <v>-64425.475234729842</v>
      </c>
      <c r="V93" s="52">
        <f t="shared" si="57"/>
        <v>19409.455657175549</v>
      </c>
      <c r="W93" s="51">
        <f t="shared" si="58"/>
        <v>-45016.019577554296</v>
      </c>
      <c r="X93" s="48"/>
      <c r="Y93" s="47"/>
      <c r="Z93" s="47"/>
    </row>
    <row r="94" spans="1:26" ht="14.5" x14ac:dyDescent="0.35">
      <c r="A94" s="41">
        <f t="shared" si="59"/>
        <v>346</v>
      </c>
      <c r="B94" s="46" t="s">
        <v>139</v>
      </c>
      <c r="C94" s="56">
        <v>1967340.59187232</v>
      </c>
      <c r="D94" s="55">
        <v>0</v>
      </c>
      <c r="E94" s="53">
        <f t="shared" si="40"/>
        <v>1967340.59187232</v>
      </c>
      <c r="F94" s="23">
        <f t="shared" si="41"/>
        <v>-28986.000279094133</v>
      </c>
      <c r="G94" s="53">
        <f t="shared" si="42"/>
        <v>-214942.86645301073</v>
      </c>
      <c r="H94" s="54">
        <f t="shared" si="43"/>
        <v>-243928.86673210486</v>
      </c>
      <c r="I94" s="53">
        <f t="shared" si="44"/>
        <v>1723411.7251402151</v>
      </c>
      <c r="J94" s="52">
        <f t="shared" si="45"/>
        <v>-222788.07340578022</v>
      </c>
      <c r="K94" s="53">
        <f t="shared" si="46"/>
        <v>1500623.651734435</v>
      </c>
      <c r="L94" s="52">
        <f t="shared" si="47"/>
        <v>-28254.541460045995</v>
      </c>
      <c r="M94" s="53">
        <f t="shared" si="48"/>
        <v>1472369.1102743889</v>
      </c>
      <c r="N94" s="52">
        <f t="shared" si="49"/>
        <v>-201163.0265287674</v>
      </c>
      <c r="O94" s="53">
        <f t="shared" si="50"/>
        <v>1271206.0837456216</v>
      </c>
      <c r="P94" s="52">
        <f t="shared" si="51"/>
        <v>-201163.02652876743</v>
      </c>
      <c r="Q94" s="53">
        <f t="shared" si="52"/>
        <v>1070043.0572168543</v>
      </c>
      <c r="R94" s="52">
        <f t="shared" si="53"/>
        <v>-201163.02652876743</v>
      </c>
      <c r="S94" s="51">
        <f t="shared" si="54"/>
        <v>868880.03068808687</v>
      </c>
      <c r="T94" s="52">
        <f t="shared" si="55"/>
        <v>-201163.02652876746</v>
      </c>
      <c r="U94" s="51">
        <f t="shared" si="56"/>
        <v>667717.00415931945</v>
      </c>
      <c r="V94" s="52">
        <f t="shared" si="57"/>
        <v>-201163.02652876748</v>
      </c>
      <c r="W94" s="51">
        <f t="shared" si="58"/>
        <v>466553.97763055196</v>
      </c>
      <c r="X94" s="48"/>
      <c r="Y94" s="47"/>
      <c r="Z94" s="47"/>
    </row>
    <row r="95" spans="1:26" ht="14.5" x14ac:dyDescent="0.35">
      <c r="A95" s="41">
        <f t="shared" si="59"/>
        <v>347</v>
      </c>
      <c r="B95" s="46" t="s">
        <v>138</v>
      </c>
      <c r="C95" s="56">
        <v>116074.23889786248</v>
      </c>
      <c r="D95" s="55">
        <v>0</v>
      </c>
      <c r="E95" s="53">
        <f t="shared" si="40"/>
        <v>116074.23889786248</v>
      </c>
      <c r="F95" s="23">
        <f t="shared" si="41"/>
        <v>-1710.1908713666382</v>
      </c>
      <c r="G95" s="53">
        <f t="shared" si="42"/>
        <v>-12681.754106600227</v>
      </c>
      <c r="H95" s="54">
        <f t="shared" si="43"/>
        <v>-14391.944977966865</v>
      </c>
      <c r="I95" s="53">
        <f t="shared" si="44"/>
        <v>101682.29391989562</v>
      </c>
      <c r="J95" s="52">
        <f t="shared" si="45"/>
        <v>-13144.62587867722</v>
      </c>
      <c r="K95" s="53">
        <f t="shared" si="46"/>
        <v>88537.668041218392</v>
      </c>
      <c r="L95" s="52">
        <f t="shared" si="47"/>
        <v>-1667.0343757110797</v>
      </c>
      <c r="M95" s="53">
        <f t="shared" si="48"/>
        <v>86870.63366550731</v>
      </c>
      <c r="N95" s="52">
        <f t="shared" si="49"/>
        <v>-11868.735538311199</v>
      </c>
      <c r="O95" s="53">
        <f t="shared" si="50"/>
        <v>75001.898127196109</v>
      </c>
      <c r="P95" s="52">
        <f t="shared" si="51"/>
        <v>-11868.735538311199</v>
      </c>
      <c r="Q95" s="53">
        <f t="shared" si="52"/>
        <v>63133.162588884908</v>
      </c>
      <c r="R95" s="52">
        <f t="shared" si="53"/>
        <v>-11868.735538311199</v>
      </c>
      <c r="S95" s="51">
        <f t="shared" si="54"/>
        <v>51264.427050573708</v>
      </c>
      <c r="T95" s="52">
        <f t="shared" si="55"/>
        <v>-11868.735538311199</v>
      </c>
      <c r="U95" s="51">
        <f t="shared" si="56"/>
        <v>39395.691512262507</v>
      </c>
      <c r="V95" s="52">
        <f t="shared" si="57"/>
        <v>-11868.735538311201</v>
      </c>
      <c r="W95" s="51">
        <f t="shared" si="58"/>
        <v>27526.955973951306</v>
      </c>
      <c r="X95" s="48"/>
      <c r="Y95" s="47"/>
      <c r="Z95" s="47"/>
    </row>
    <row r="96" spans="1:26" ht="14.5" x14ac:dyDescent="0.35">
      <c r="A96" s="41">
        <f t="shared" si="59"/>
        <v>348</v>
      </c>
      <c r="B96" s="46" t="s">
        <v>137</v>
      </c>
      <c r="C96" s="56">
        <v>45992.471679069444</v>
      </c>
      <c r="D96" s="55">
        <v>0</v>
      </c>
      <c r="E96" s="53">
        <f t="shared" si="40"/>
        <v>45992.471679069444</v>
      </c>
      <c r="F96" s="23">
        <f t="shared" si="41"/>
        <v>-677.63446880185973</v>
      </c>
      <c r="G96" s="53">
        <f t="shared" si="42"/>
        <v>-5024.9325098049339</v>
      </c>
      <c r="H96" s="54">
        <f t="shared" si="43"/>
        <v>-5702.5669786067938</v>
      </c>
      <c r="I96" s="53">
        <f t="shared" si="44"/>
        <v>40289.904700462648</v>
      </c>
      <c r="J96" s="52">
        <f t="shared" si="45"/>
        <v>-5208.3376914406645</v>
      </c>
      <c r="K96" s="53">
        <f t="shared" si="46"/>
        <v>35081.567009021986</v>
      </c>
      <c r="L96" s="52">
        <f t="shared" si="47"/>
        <v>-660.53443073094286</v>
      </c>
      <c r="M96" s="53">
        <f t="shared" si="48"/>
        <v>34421.032578291044</v>
      </c>
      <c r="N96" s="52">
        <f t="shared" si="49"/>
        <v>-4702.7875288717078</v>
      </c>
      <c r="O96" s="53">
        <f t="shared" si="50"/>
        <v>29718.245049419336</v>
      </c>
      <c r="P96" s="52">
        <f t="shared" si="51"/>
        <v>-4702.7875288717078</v>
      </c>
      <c r="Q96" s="53">
        <f t="shared" si="52"/>
        <v>25015.457520547629</v>
      </c>
      <c r="R96" s="52">
        <f t="shared" si="53"/>
        <v>-4702.7875288717069</v>
      </c>
      <c r="S96" s="51">
        <f t="shared" si="54"/>
        <v>20312.669991675921</v>
      </c>
      <c r="T96" s="52">
        <f t="shared" si="55"/>
        <v>-4702.7875288717078</v>
      </c>
      <c r="U96" s="51">
        <f t="shared" si="56"/>
        <v>15609.882462804213</v>
      </c>
      <c r="V96" s="52">
        <f t="shared" si="57"/>
        <v>-4702.7875288717078</v>
      </c>
      <c r="W96" s="51">
        <f t="shared" si="58"/>
        <v>10907.094933932505</v>
      </c>
      <c r="X96" s="48"/>
      <c r="Y96" s="47"/>
      <c r="Z96" s="47"/>
    </row>
    <row r="97" spans="1:26" ht="14.5" x14ac:dyDescent="0.35">
      <c r="A97" s="41">
        <f t="shared" si="59"/>
        <v>349</v>
      </c>
      <c r="B97" s="46" t="s">
        <v>136</v>
      </c>
      <c r="C97" s="56">
        <v>332563.9512626201</v>
      </c>
      <c r="D97" s="55">
        <v>0</v>
      </c>
      <c r="E97" s="53">
        <f t="shared" si="40"/>
        <v>332563.9512626201</v>
      </c>
      <c r="F97" s="23">
        <f t="shared" si="41"/>
        <v>-4899.8626999002963</v>
      </c>
      <c r="G97" s="53">
        <f t="shared" si="42"/>
        <v>-36334.4553854283</v>
      </c>
      <c r="H97" s="54">
        <f t="shared" si="43"/>
        <v>-41234.318085328596</v>
      </c>
      <c r="I97" s="53">
        <f t="shared" si="44"/>
        <v>291329.63317729149</v>
      </c>
      <c r="J97" s="52">
        <f t="shared" si="45"/>
        <v>-37660.627901496286</v>
      </c>
      <c r="K97" s="53">
        <f t="shared" si="46"/>
        <v>253669.00527579521</v>
      </c>
      <c r="L97" s="52">
        <f t="shared" si="47"/>
        <v>-4776.2151545522738</v>
      </c>
      <c r="M97" s="53">
        <f t="shared" si="48"/>
        <v>248892.79012124293</v>
      </c>
      <c r="N97" s="52">
        <f t="shared" si="49"/>
        <v>-34005.078341155851</v>
      </c>
      <c r="O97" s="53">
        <f t="shared" si="50"/>
        <v>214887.71178008709</v>
      </c>
      <c r="P97" s="52">
        <f t="shared" si="51"/>
        <v>-34005.078341155844</v>
      </c>
      <c r="Q97" s="53">
        <f t="shared" si="52"/>
        <v>180882.63343893125</v>
      </c>
      <c r="R97" s="52">
        <f t="shared" si="53"/>
        <v>-34005.078341155851</v>
      </c>
      <c r="S97" s="51">
        <f t="shared" si="54"/>
        <v>146877.55509777542</v>
      </c>
      <c r="T97" s="52">
        <f t="shared" si="55"/>
        <v>-34005.078341155859</v>
      </c>
      <c r="U97" s="51">
        <f t="shared" si="56"/>
        <v>112872.47675661955</v>
      </c>
      <c r="V97" s="52">
        <f t="shared" si="57"/>
        <v>-34005.078341155859</v>
      </c>
      <c r="W97" s="51">
        <f t="shared" si="58"/>
        <v>78867.398415463686</v>
      </c>
      <c r="X97" s="48"/>
      <c r="Y97" s="47"/>
      <c r="Z97" s="47"/>
    </row>
    <row r="98" spans="1:26" ht="14.5" x14ac:dyDescent="0.35">
      <c r="A98" s="41">
        <f t="shared" si="59"/>
        <v>350</v>
      </c>
      <c r="B98" s="46" t="s">
        <v>135</v>
      </c>
      <c r="C98" s="56">
        <v>3383.6568983384873</v>
      </c>
      <c r="D98" s="55">
        <v>0</v>
      </c>
      <c r="E98" s="53">
        <f t="shared" si="40"/>
        <v>3383.6568983384873</v>
      </c>
      <c r="F98" s="23">
        <f t="shared" si="41"/>
        <v>-49.85343168579498</v>
      </c>
      <c r="G98" s="53">
        <f t="shared" si="42"/>
        <v>-369.68327488745228</v>
      </c>
      <c r="H98" s="54">
        <f t="shared" si="43"/>
        <v>-419.53670657324727</v>
      </c>
      <c r="I98" s="53">
        <f t="shared" si="44"/>
        <v>2964.1201917652402</v>
      </c>
      <c r="J98" s="52">
        <f t="shared" si="45"/>
        <v>-383.17635724151899</v>
      </c>
      <c r="K98" s="53">
        <f t="shared" si="46"/>
        <v>2580.9438345237213</v>
      </c>
      <c r="L98" s="52">
        <f t="shared" si="47"/>
        <v>-48.595385321506193</v>
      </c>
      <c r="M98" s="53">
        <f t="shared" si="48"/>
        <v>2532.3484492022153</v>
      </c>
      <c r="N98" s="52">
        <f t="shared" si="49"/>
        <v>-345.98313338155697</v>
      </c>
      <c r="O98" s="53">
        <f t="shared" si="50"/>
        <v>2186.3653158206585</v>
      </c>
      <c r="P98" s="52">
        <f t="shared" si="51"/>
        <v>-345.98313338155697</v>
      </c>
      <c r="Q98" s="53">
        <f t="shared" si="52"/>
        <v>1840.3821824391016</v>
      </c>
      <c r="R98" s="52">
        <f t="shared" si="53"/>
        <v>-345.98313338155697</v>
      </c>
      <c r="S98" s="51">
        <f t="shared" si="54"/>
        <v>1494.3990490575447</v>
      </c>
      <c r="T98" s="52">
        <f t="shared" si="55"/>
        <v>-345.98313338155702</v>
      </c>
      <c r="U98" s="51">
        <f t="shared" si="56"/>
        <v>1148.4159156759877</v>
      </c>
      <c r="V98" s="52">
        <f t="shared" si="57"/>
        <v>-345.98313338155702</v>
      </c>
      <c r="W98" s="51">
        <f t="shared" si="58"/>
        <v>802.43278229443058</v>
      </c>
      <c r="X98" s="48"/>
      <c r="Y98" s="47"/>
      <c r="Z98" s="47"/>
    </row>
    <row r="99" spans="1:26" ht="14.5" x14ac:dyDescent="0.35">
      <c r="A99" s="41">
        <f t="shared" si="59"/>
        <v>351</v>
      </c>
      <c r="B99" s="46" t="s">
        <v>134</v>
      </c>
      <c r="C99" s="56">
        <v>-97.940113295301657</v>
      </c>
      <c r="D99" s="55">
        <v>0</v>
      </c>
      <c r="E99" s="53">
        <f t="shared" si="40"/>
        <v>-97.940113295301657</v>
      </c>
      <c r="F99" s="23">
        <f t="shared" si="41"/>
        <v>1.4430100019490515</v>
      </c>
      <c r="G99" s="53">
        <f t="shared" si="42"/>
        <v>10.700500350267262</v>
      </c>
      <c r="H99" s="54">
        <f t="shared" si="43"/>
        <v>12.143510352216314</v>
      </c>
      <c r="I99" s="53">
        <f t="shared" si="44"/>
        <v>-85.796602943085347</v>
      </c>
      <c r="J99" s="52">
        <f t="shared" si="45"/>
        <v>11.091058274479096</v>
      </c>
      <c r="K99" s="53">
        <f t="shared" si="46"/>
        <v>-74.705544668606251</v>
      </c>
      <c r="L99" s="52">
        <f t="shared" si="47"/>
        <v>1.4065957888207377</v>
      </c>
      <c r="M99" s="53">
        <f t="shared" si="48"/>
        <v>-73.298948879785513</v>
      </c>
      <c r="N99" s="52">
        <f t="shared" si="49"/>
        <v>10.014498603062373</v>
      </c>
      <c r="O99" s="53">
        <f t="shared" si="50"/>
        <v>-63.284450276723142</v>
      </c>
      <c r="P99" s="52">
        <f t="shared" si="51"/>
        <v>10.014498603062375</v>
      </c>
      <c r="Q99" s="53">
        <f t="shared" si="52"/>
        <v>-53.269951673660771</v>
      </c>
      <c r="R99" s="52">
        <f t="shared" si="53"/>
        <v>10.014498603062375</v>
      </c>
      <c r="S99" s="51">
        <f t="shared" si="54"/>
        <v>-43.255453070598392</v>
      </c>
      <c r="T99" s="52">
        <f t="shared" si="55"/>
        <v>10.014498603062377</v>
      </c>
      <c r="U99" s="51">
        <f t="shared" si="56"/>
        <v>-33.240954467536014</v>
      </c>
      <c r="V99" s="52">
        <f t="shared" si="57"/>
        <v>10.014498603062377</v>
      </c>
      <c r="W99" s="51">
        <f t="shared" si="58"/>
        <v>-23.226455864473635</v>
      </c>
      <c r="X99" s="48"/>
      <c r="Y99" s="47"/>
      <c r="Z99" s="47"/>
    </row>
    <row r="100" spans="1:26" ht="14.5" x14ac:dyDescent="0.35">
      <c r="A100" s="41">
        <f t="shared" si="59"/>
        <v>352</v>
      </c>
      <c r="B100" s="46" t="s">
        <v>133</v>
      </c>
      <c r="C100" s="56">
        <v>33196.557732516521</v>
      </c>
      <c r="D100" s="55">
        <v>0</v>
      </c>
      <c r="E100" s="53">
        <f t="shared" si="40"/>
        <v>33196.557732516521</v>
      </c>
      <c r="F100" s="23">
        <f t="shared" si="41"/>
        <v>-489.10465004126604</v>
      </c>
      <c r="G100" s="53">
        <f t="shared" si="42"/>
        <v>-3626.907971542043</v>
      </c>
      <c r="H100" s="54">
        <f t="shared" si="43"/>
        <v>-4116.0126215833088</v>
      </c>
      <c r="I100" s="53">
        <f t="shared" si="44"/>
        <v>29080.545110933213</v>
      </c>
      <c r="J100" s="52">
        <f t="shared" si="45"/>
        <v>-3759.2866082697578</v>
      </c>
      <c r="K100" s="53">
        <f t="shared" si="46"/>
        <v>25321.258502663455</v>
      </c>
      <c r="L100" s="52">
        <f t="shared" si="47"/>
        <v>-476.76214309772735</v>
      </c>
      <c r="M100" s="53">
        <f t="shared" si="48"/>
        <v>24844.496359565728</v>
      </c>
      <c r="N100" s="52">
        <f t="shared" si="49"/>
        <v>-3394.3893860567359</v>
      </c>
      <c r="O100" s="53">
        <f t="shared" si="50"/>
        <v>21450.106973508991</v>
      </c>
      <c r="P100" s="52">
        <f t="shared" si="51"/>
        <v>-3394.3893860567359</v>
      </c>
      <c r="Q100" s="53">
        <f t="shared" si="52"/>
        <v>18055.717587452255</v>
      </c>
      <c r="R100" s="52">
        <f t="shared" si="53"/>
        <v>-3394.3893860567355</v>
      </c>
      <c r="S100" s="51">
        <f t="shared" si="54"/>
        <v>14661.328201395519</v>
      </c>
      <c r="T100" s="52">
        <f t="shared" si="55"/>
        <v>-3394.3893860567364</v>
      </c>
      <c r="U100" s="51">
        <f t="shared" si="56"/>
        <v>11266.938815338783</v>
      </c>
      <c r="V100" s="52">
        <f t="shared" si="57"/>
        <v>-3394.3893860567364</v>
      </c>
      <c r="W100" s="51">
        <f t="shared" si="58"/>
        <v>7872.5494292820458</v>
      </c>
      <c r="X100" s="48"/>
      <c r="Y100" s="47"/>
      <c r="Z100" s="47"/>
    </row>
    <row r="101" spans="1:26" ht="14.5" x14ac:dyDescent="0.35">
      <c r="A101" s="41">
        <f t="shared" si="59"/>
        <v>353</v>
      </c>
      <c r="B101" s="46" t="s">
        <v>132</v>
      </c>
      <c r="C101" s="56">
        <v>-0.99243376644396486</v>
      </c>
      <c r="D101" s="55">
        <v>0</v>
      </c>
      <c r="E101" s="53">
        <f t="shared" si="40"/>
        <v>-0.99243376644396486</v>
      </c>
      <c r="F101" s="23">
        <f t="shared" si="41"/>
        <v>1.4622117568239631E-2</v>
      </c>
      <c r="G101" s="53">
        <f t="shared" si="42"/>
        <v>0.10842889096351638</v>
      </c>
      <c r="H101" s="54">
        <f t="shared" si="43"/>
        <v>0.123051008531756</v>
      </c>
      <c r="I101" s="53">
        <f t="shared" si="44"/>
        <v>-0.86938275791220887</v>
      </c>
      <c r="J101" s="52">
        <f t="shared" si="45"/>
        <v>0.11238644072222878</v>
      </c>
      <c r="K101" s="53">
        <f t="shared" si="46"/>
        <v>-0.75699631718998006</v>
      </c>
      <c r="L101" s="52">
        <f t="shared" si="47"/>
        <v>1.4253129893311553E-2</v>
      </c>
      <c r="M101" s="53">
        <f t="shared" si="48"/>
        <v>-0.74274318729666855</v>
      </c>
      <c r="N101" s="52">
        <f t="shared" si="49"/>
        <v>0.10147758904177001</v>
      </c>
      <c r="O101" s="53">
        <f t="shared" si="50"/>
        <v>-0.64126559825489848</v>
      </c>
      <c r="P101" s="52">
        <f t="shared" si="51"/>
        <v>0.10147758904177</v>
      </c>
      <c r="Q101" s="53">
        <f t="shared" si="52"/>
        <v>-0.53978800921312853</v>
      </c>
      <c r="R101" s="52">
        <f t="shared" si="53"/>
        <v>0.10147758904177001</v>
      </c>
      <c r="S101" s="51">
        <f t="shared" si="54"/>
        <v>-0.43831042017135852</v>
      </c>
      <c r="T101" s="52">
        <f t="shared" si="55"/>
        <v>0.10147758904177002</v>
      </c>
      <c r="U101" s="51">
        <f t="shared" si="56"/>
        <v>-0.33683283112958851</v>
      </c>
      <c r="V101" s="52">
        <f t="shared" si="57"/>
        <v>0.10147758904177004</v>
      </c>
      <c r="W101" s="51">
        <f t="shared" si="58"/>
        <v>-0.23535524208781847</v>
      </c>
      <c r="X101" s="48"/>
      <c r="Y101" s="47"/>
      <c r="Z101" s="47"/>
    </row>
    <row r="102" spans="1:26" ht="14.5" x14ac:dyDescent="0.35">
      <c r="A102" s="41">
        <f t="shared" si="59"/>
        <v>354</v>
      </c>
      <c r="B102" s="46" t="s">
        <v>131</v>
      </c>
      <c r="C102" s="56">
        <v>20.064371638398988</v>
      </c>
      <c r="D102" s="55">
        <v>0</v>
      </c>
      <c r="E102" s="53">
        <f t="shared" si="40"/>
        <v>20.064371638398988</v>
      </c>
      <c r="F102" s="23">
        <f t="shared" si="41"/>
        <v>-0.29562033351682415</v>
      </c>
      <c r="G102" s="53">
        <f t="shared" si="42"/>
        <v>-2.1921438368897652</v>
      </c>
      <c r="H102" s="54">
        <f t="shared" si="43"/>
        <v>-2.4877641704065896</v>
      </c>
      <c r="I102" s="53">
        <f t="shared" si="44"/>
        <v>17.5766074679924</v>
      </c>
      <c r="J102" s="52">
        <f t="shared" si="45"/>
        <v>-2.2721549689381888</v>
      </c>
      <c r="K102" s="53">
        <f t="shared" si="46"/>
        <v>15.304452499054211</v>
      </c>
      <c r="L102" s="52">
        <f t="shared" si="47"/>
        <v>-0.28816038395638793</v>
      </c>
      <c r="M102" s="53">
        <f t="shared" si="48"/>
        <v>15.016292115097823</v>
      </c>
      <c r="N102" s="52">
        <f t="shared" si="49"/>
        <v>-2.0516069972088764</v>
      </c>
      <c r="O102" s="53">
        <f t="shared" si="50"/>
        <v>12.964685117888946</v>
      </c>
      <c r="P102" s="52">
        <f t="shared" si="51"/>
        <v>-2.0516069972088764</v>
      </c>
      <c r="Q102" s="53">
        <f t="shared" si="52"/>
        <v>10.913078120680069</v>
      </c>
      <c r="R102" s="52">
        <f t="shared" si="53"/>
        <v>-2.0516069972088764</v>
      </c>
      <c r="S102" s="51">
        <f t="shared" si="54"/>
        <v>8.8614711234711923</v>
      </c>
      <c r="T102" s="52">
        <f t="shared" si="55"/>
        <v>-2.0516069972088764</v>
      </c>
      <c r="U102" s="51">
        <f t="shared" si="56"/>
        <v>6.8098641262623154</v>
      </c>
      <c r="V102" s="52">
        <f t="shared" si="57"/>
        <v>-2.0516069972088764</v>
      </c>
      <c r="W102" s="51">
        <f t="shared" si="58"/>
        <v>4.7582571290534386</v>
      </c>
      <c r="X102" s="48"/>
      <c r="Y102" s="47"/>
      <c r="Z102" s="47"/>
    </row>
    <row r="103" spans="1:26" ht="15" thickBot="1" x14ac:dyDescent="0.4">
      <c r="A103" s="41">
        <f t="shared" si="59"/>
        <v>355</v>
      </c>
      <c r="B103" s="46" t="s">
        <v>114</v>
      </c>
      <c r="C103" s="49">
        <f t="shared" ref="C103:W103" si="60">SUM(C48:C102)</f>
        <v>-140088006.02106977</v>
      </c>
      <c r="D103" s="50">
        <f t="shared" si="60"/>
        <v>0</v>
      </c>
      <c r="E103" s="50">
        <f t="shared" si="60"/>
        <v>-140088006.02106977</v>
      </c>
      <c r="F103" s="50">
        <f t="shared" si="60"/>
        <v>2063999.9999999998</v>
      </c>
      <c r="G103" s="49">
        <f t="shared" si="60"/>
        <v>15305391.295362215</v>
      </c>
      <c r="H103" s="49">
        <f t="shared" si="60"/>
        <v>17369391.295362212</v>
      </c>
      <c r="I103" s="49">
        <f t="shared" si="60"/>
        <v>-122718614.72570747</v>
      </c>
      <c r="J103" s="49">
        <f t="shared" si="60"/>
        <v>15864023.289932182</v>
      </c>
      <c r="K103" s="49">
        <f t="shared" si="60"/>
        <v>-106854591.43577531</v>
      </c>
      <c r="L103" s="49">
        <f t="shared" si="60"/>
        <v>2011915.1663569035</v>
      </c>
      <c r="M103" s="49">
        <f t="shared" si="60"/>
        <v>-104842676.26941842</v>
      </c>
      <c r="N103" s="49">
        <f t="shared" si="60"/>
        <v>14324173.144193165</v>
      </c>
      <c r="O103" s="49">
        <f t="shared" si="60"/>
        <v>-90518503.125225261</v>
      </c>
      <c r="P103" s="49">
        <f t="shared" si="60"/>
        <v>14324173.144193165</v>
      </c>
      <c r="Q103" s="49">
        <f t="shared" si="60"/>
        <v>-76194329.981032103</v>
      </c>
      <c r="R103" s="49">
        <f t="shared" si="60"/>
        <v>14324173.144193165</v>
      </c>
      <c r="S103" s="49">
        <f t="shared" si="60"/>
        <v>-61870156.836838923</v>
      </c>
      <c r="T103" s="49">
        <f t="shared" si="60"/>
        <v>14324173.144193167</v>
      </c>
      <c r="U103" s="49">
        <f t="shared" si="60"/>
        <v>-47545983.692645743</v>
      </c>
      <c r="V103" s="49">
        <f t="shared" si="60"/>
        <v>14324173.144193169</v>
      </c>
      <c r="W103" s="49">
        <f t="shared" si="60"/>
        <v>-33221810.548452575</v>
      </c>
      <c r="X103" s="44"/>
      <c r="Y103" s="47"/>
      <c r="Z103" s="47"/>
    </row>
    <row r="104" spans="1:26" ht="15" thickTop="1" x14ac:dyDescent="0.35">
      <c r="B104" s="46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Y104" s="47"/>
      <c r="Z104" s="47"/>
    </row>
    <row r="105" spans="1:26" x14ac:dyDescent="0.25">
      <c r="C105" s="62"/>
      <c r="D105" s="62"/>
      <c r="E105" s="61">
        <f>+D106</f>
        <v>2017</v>
      </c>
      <c r="F105" s="62"/>
      <c r="G105" s="62"/>
      <c r="H105" s="62"/>
      <c r="I105" s="61">
        <f>+G106</f>
        <v>2018</v>
      </c>
      <c r="K105" s="41">
        <f>+J9</f>
        <v>2019</v>
      </c>
      <c r="M105" s="41">
        <f>+L9</f>
        <v>2020</v>
      </c>
      <c r="O105" s="41">
        <f>+N9</f>
        <v>2021</v>
      </c>
      <c r="Q105" s="41">
        <f>+P9</f>
        <v>2022</v>
      </c>
      <c r="S105" s="41">
        <f>+R9</f>
        <v>2023</v>
      </c>
      <c r="U105" s="41">
        <v>2024</v>
      </c>
      <c r="W105" s="41">
        <v>2025</v>
      </c>
      <c r="Y105" s="47"/>
      <c r="Z105" s="47"/>
    </row>
    <row r="106" spans="1:26" x14ac:dyDescent="0.25">
      <c r="C106" s="41">
        <f>+C12</f>
        <v>2017</v>
      </c>
      <c r="D106" s="41">
        <f>+D12</f>
        <v>2017</v>
      </c>
      <c r="E106" s="41" t="s">
        <v>122</v>
      </c>
      <c r="F106" s="41">
        <f>+F12</f>
        <v>2018</v>
      </c>
      <c r="G106" s="41">
        <v>2018</v>
      </c>
      <c r="H106" s="41" t="s">
        <v>123</v>
      </c>
      <c r="I106" s="41" t="s">
        <v>122</v>
      </c>
      <c r="J106" s="41">
        <f>+J9</f>
        <v>2019</v>
      </c>
      <c r="K106" s="41" t="s">
        <v>122</v>
      </c>
      <c r="L106" s="41">
        <f>+L9</f>
        <v>2020</v>
      </c>
      <c r="M106" s="41" t="s">
        <v>122</v>
      </c>
      <c r="N106" s="41">
        <f>+N9</f>
        <v>2021</v>
      </c>
      <c r="O106" s="41" t="s">
        <v>122</v>
      </c>
      <c r="P106" s="41">
        <f>+P9</f>
        <v>2022</v>
      </c>
      <c r="Q106" s="41" t="s">
        <v>122</v>
      </c>
      <c r="R106" s="41">
        <f>+R9</f>
        <v>2023</v>
      </c>
      <c r="S106" s="41" t="s">
        <v>122</v>
      </c>
      <c r="T106" s="41">
        <v>2024</v>
      </c>
      <c r="U106" s="41" t="s">
        <v>122</v>
      </c>
      <c r="V106" s="41">
        <v>2025</v>
      </c>
      <c r="W106" s="41" t="s">
        <v>122</v>
      </c>
      <c r="Y106" s="47"/>
      <c r="Z106" s="47"/>
    </row>
    <row r="107" spans="1:26" ht="14.5" x14ac:dyDescent="0.35">
      <c r="B107" s="63" t="s">
        <v>130</v>
      </c>
      <c r="C107" s="57" t="s">
        <v>118</v>
      </c>
      <c r="D107" s="58" t="s">
        <v>120</v>
      </c>
      <c r="E107" s="57" t="s">
        <v>118</v>
      </c>
      <c r="F107" s="58" t="s">
        <v>120</v>
      </c>
      <c r="G107" s="58" t="s">
        <v>120</v>
      </c>
      <c r="H107" s="59" t="s">
        <v>119</v>
      </c>
      <c r="I107" s="57" t="s">
        <v>118</v>
      </c>
      <c r="J107" s="58" t="s">
        <v>119</v>
      </c>
      <c r="K107" s="57" t="s">
        <v>118</v>
      </c>
      <c r="L107" s="58" t="s">
        <v>119</v>
      </c>
      <c r="M107" s="57" t="s">
        <v>118</v>
      </c>
      <c r="N107" s="58" t="s">
        <v>119</v>
      </c>
      <c r="O107" s="57" t="s">
        <v>118</v>
      </c>
      <c r="P107" s="58" t="s">
        <v>119</v>
      </c>
      <c r="Q107" s="57" t="s">
        <v>118</v>
      </c>
      <c r="R107" s="58" t="s">
        <v>119</v>
      </c>
      <c r="S107" s="57" t="s">
        <v>118</v>
      </c>
      <c r="T107" s="58" t="s">
        <v>119</v>
      </c>
      <c r="U107" s="57" t="s">
        <v>118</v>
      </c>
      <c r="V107" s="58" t="s">
        <v>119</v>
      </c>
      <c r="W107" s="57" t="s">
        <v>118</v>
      </c>
      <c r="Y107" s="47"/>
      <c r="Z107" s="47"/>
    </row>
    <row r="108" spans="1:26" ht="14.5" x14ac:dyDescent="0.35">
      <c r="A108" s="41">
        <v>400</v>
      </c>
      <c r="B108" s="46" t="s">
        <v>129</v>
      </c>
      <c r="C108" s="56">
        <v>-19095873.134838477</v>
      </c>
      <c r="D108" s="55">
        <v>0</v>
      </c>
      <c r="E108" s="53">
        <f t="shared" ref="E108:E113" si="61">+C108+D108</f>
        <v>-19095873.134838477</v>
      </c>
      <c r="F108" s="23">
        <f t="shared" ref="F108:F113" si="62">(E108/(E$114)*F$20)</f>
        <v>12062739.567745976</v>
      </c>
      <c r="G108" s="55">
        <f t="shared" ref="G108:G113" si="63">(E108/(E$114)*G$20)</f>
        <v>2086330.0060915961</v>
      </c>
      <c r="H108" s="54">
        <f t="shared" ref="H108:H113" si="64">SUM(F108:G108)</f>
        <v>14149069.573837573</v>
      </c>
      <c r="I108" s="53">
        <f t="shared" ref="I108:I113" si="65">+E108+H108</f>
        <v>-4946803.5610009041</v>
      </c>
      <c r="J108" s="52">
        <f t="shared" ref="J108:J113" si="66">(I108/(I$114)*J$20)</f>
        <v>639480.87319794192</v>
      </c>
      <c r="K108" s="53">
        <f t="shared" ref="K108:K113" si="67">+I108+J108</f>
        <v>-4307322.687802962</v>
      </c>
      <c r="L108" s="52">
        <f t="shared" ref="L108:L113" si="68">(K108/(K$114)*L$20)</f>
        <v>81100.56597046215</v>
      </c>
      <c r="M108" s="53">
        <f t="shared" ref="M108:M113" si="69">+K108+L108</f>
        <v>-4226222.1218325002</v>
      </c>
      <c r="N108" s="52">
        <f t="shared" ref="N108:N113" si="70">(M108/(M$114)*N$20)</f>
        <v>577409.31053098012</v>
      </c>
      <c r="O108" s="53">
        <f t="shared" ref="O108:O113" si="71">+M108+N108</f>
        <v>-3648812.8113015201</v>
      </c>
      <c r="P108" s="52">
        <f t="shared" ref="P108:P113" si="72">(O108/(O$114)*P$20)</f>
        <v>577409.31053098058</v>
      </c>
      <c r="Q108" s="53">
        <f t="shared" ref="Q108:Q113" si="73">+O108+P108</f>
        <v>-3071403.5007705395</v>
      </c>
      <c r="R108" s="52">
        <f t="shared" ref="R108:R113" si="74">(Q108/(Q$114)*R$20)</f>
        <v>577409.31053098128</v>
      </c>
      <c r="S108" s="51">
        <f t="shared" ref="S108:S113" si="75">+Q108+R108</f>
        <v>-2493994.190239558</v>
      </c>
      <c r="T108" s="52">
        <f t="shared" ref="T108:T113" si="76">(S108/(S$114)*T$20)</f>
        <v>577409.31053097965</v>
      </c>
      <c r="U108" s="51">
        <f t="shared" ref="U108:U113" si="77">+S108+T108</f>
        <v>-1916584.8797085783</v>
      </c>
      <c r="V108" s="52">
        <f t="shared" ref="V108:V113" si="78">(U108/(U$114)*V$20)</f>
        <v>577409.31053097954</v>
      </c>
      <c r="W108" s="51">
        <f t="shared" ref="W108:W113" si="79">+U108+V108</f>
        <v>-1339175.5691775987</v>
      </c>
      <c r="X108" s="48"/>
      <c r="Y108" s="47"/>
      <c r="Z108" s="47"/>
    </row>
    <row r="109" spans="1:26" ht="14.5" x14ac:dyDescent="0.35">
      <c r="A109" s="41">
        <f t="shared" ref="A109:A114" si="80">A108+1</f>
        <v>401</v>
      </c>
      <c r="B109" s="46" t="s">
        <v>128</v>
      </c>
      <c r="C109" s="56">
        <v>-41519.932922275839</v>
      </c>
      <c r="D109" s="55">
        <v>0</v>
      </c>
      <c r="E109" s="53">
        <f t="shared" si="61"/>
        <v>-41519.932922275839</v>
      </c>
      <c r="F109" s="23">
        <f t="shared" si="62"/>
        <v>26227.873120813547</v>
      </c>
      <c r="G109" s="55">
        <f t="shared" si="63"/>
        <v>4536.2828552006467</v>
      </c>
      <c r="H109" s="54">
        <f t="shared" si="64"/>
        <v>30764.155976014194</v>
      </c>
      <c r="I109" s="53">
        <f t="shared" si="65"/>
        <v>-10755.776946261645</v>
      </c>
      <c r="J109" s="52">
        <f t="shared" si="66"/>
        <v>1390.4157601370405</v>
      </c>
      <c r="K109" s="53">
        <f t="shared" si="67"/>
        <v>-9365.3611861246045</v>
      </c>
      <c r="L109" s="52">
        <f t="shared" si="68"/>
        <v>176.33600910915757</v>
      </c>
      <c r="M109" s="53">
        <f t="shared" si="69"/>
        <v>-9189.0251770154464</v>
      </c>
      <c r="N109" s="52">
        <f t="shared" si="70"/>
        <v>1255.4542896604037</v>
      </c>
      <c r="O109" s="53">
        <f t="shared" si="71"/>
        <v>-7933.5708873550429</v>
      </c>
      <c r="P109" s="52">
        <f t="shared" si="72"/>
        <v>1255.454289660405</v>
      </c>
      <c r="Q109" s="53">
        <f t="shared" si="73"/>
        <v>-6678.1165976946377</v>
      </c>
      <c r="R109" s="52">
        <f t="shared" si="74"/>
        <v>1255.4542896604066</v>
      </c>
      <c r="S109" s="51">
        <f t="shared" si="75"/>
        <v>-5422.6623080342306</v>
      </c>
      <c r="T109" s="52">
        <f t="shared" si="76"/>
        <v>1255.4542896604028</v>
      </c>
      <c r="U109" s="51">
        <f t="shared" si="77"/>
        <v>-4167.2080183738281</v>
      </c>
      <c r="V109" s="52">
        <f t="shared" si="78"/>
        <v>1255.4542896604028</v>
      </c>
      <c r="W109" s="51">
        <f t="shared" si="79"/>
        <v>-2911.7537287134255</v>
      </c>
      <c r="X109" s="48"/>
      <c r="Y109" s="47"/>
      <c r="Z109" s="47"/>
    </row>
    <row r="110" spans="1:26" ht="14.5" x14ac:dyDescent="0.35">
      <c r="A110" s="41">
        <f t="shared" si="80"/>
        <v>402</v>
      </c>
      <c r="B110" s="46" t="s">
        <v>127</v>
      </c>
      <c r="C110" s="56">
        <v>21437500.770625081</v>
      </c>
      <c r="D110" s="55">
        <v>0</v>
      </c>
      <c r="E110" s="53">
        <f t="shared" si="61"/>
        <v>21437500.770625081</v>
      </c>
      <c r="F110" s="23">
        <f t="shared" si="62"/>
        <v>-13541930.602147946</v>
      </c>
      <c r="G110" s="55">
        <f t="shared" si="63"/>
        <v>-2342165.8071119739</v>
      </c>
      <c r="H110" s="54">
        <f t="shared" si="64"/>
        <v>-15884096.409259919</v>
      </c>
      <c r="I110" s="53">
        <f t="shared" si="65"/>
        <v>5553404.3613651618</v>
      </c>
      <c r="J110" s="52">
        <f t="shared" si="66"/>
        <v>-717897.08777287824</v>
      </c>
      <c r="K110" s="53">
        <f t="shared" si="67"/>
        <v>4835507.2735922839</v>
      </c>
      <c r="L110" s="52">
        <f t="shared" si="68"/>
        <v>-91045.506702598839</v>
      </c>
      <c r="M110" s="53">
        <f t="shared" si="69"/>
        <v>4744461.7668896848</v>
      </c>
      <c r="N110" s="52">
        <f t="shared" si="70"/>
        <v>-648214.01210983109</v>
      </c>
      <c r="O110" s="53">
        <f t="shared" si="71"/>
        <v>4096247.7547798539</v>
      </c>
      <c r="P110" s="52">
        <f t="shared" si="72"/>
        <v>-648214.01210983167</v>
      </c>
      <c r="Q110" s="53">
        <f t="shared" si="73"/>
        <v>3448033.742670022</v>
      </c>
      <c r="R110" s="52">
        <f t="shared" si="74"/>
        <v>-648214.01210983249</v>
      </c>
      <c r="S110" s="51">
        <f t="shared" si="75"/>
        <v>2799819.7305601896</v>
      </c>
      <c r="T110" s="52">
        <f t="shared" si="76"/>
        <v>-648214.01210983074</v>
      </c>
      <c r="U110" s="51">
        <f t="shared" si="77"/>
        <v>2151605.7184503591</v>
      </c>
      <c r="V110" s="52">
        <f t="shared" si="78"/>
        <v>-648214.01210983074</v>
      </c>
      <c r="W110" s="51">
        <f t="shared" si="79"/>
        <v>1503391.7063405283</v>
      </c>
      <c r="X110" s="48"/>
      <c r="Y110" s="47"/>
      <c r="Z110" s="47"/>
    </row>
    <row r="111" spans="1:26" ht="14.5" x14ac:dyDescent="0.35">
      <c r="A111" s="41">
        <f t="shared" si="80"/>
        <v>403</v>
      </c>
      <c r="B111" s="46" t="s">
        <v>126</v>
      </c>
      <c r="C111" s="56">
        <v>1681764.1426255719</v>
      </c>
      <c r="D111" s="55">
        <v>0</v>
      </c>
      <c r="E111" s="53">
        <f t="shared" si="61"/>
        <v>1681764.1426255719</v>
      </c>
      <c r="F111" s="23">
        <f t="shared" si="62"/>
        <v>-1062359.5330582128</v>
      </c>
      <c r="G111" s="55">
        <f t="shared" si="63"/>
        <v>-183742.05615805773</v>
      </c>
      <c r="H111" s="54">
        <f t="shared" si="64"/>
        <v>-1246101.5892162705</v>
      </c>
      <c r="I111" s="53">
        <f t="shared" si="65"/>
        <v>435662.55340930144</v>
      </c>
      <c r="J111" s="52">
        <f t="shared" si="66"/>
        <v>-56318.765570196898</v>
      </c>
      <c r="K111" s="53">
        <f t="shared" si="67"/>
        <v>379343.78783910454</v>
      </c>
      <c r="L111" s="52">
        <f t="shared" si="68"/>
        <v>-7142.4869045097275</v>
      </c>
      <c r="M111" s="53">
        <f t="shared" si="69"/>
        <v>372201.30093459482</v>
      </c>
      <c r="N111" s="52">
        <f t="shared" si="70"/>
        <v>-50852.153615198913</v>
      </c>
      <c r="O111" s="53">
        <f t="shared" si="71"/>
        <v>321349.14731939591</v>
      </c>
      <c r="P111" s="52">
        <f t="shared" si="72"/>
        <v>-50852.153615198971</v>
      </c>
      <c r="Q111" s="53">
        <f t="shared" si="73"/>
        <v>270496.99370419694</v>
      </c>
      <c r="R111" s="52">
        <f t="shared" si="74"/>
        <v>-50852.153615199029</v>
      </c>
      <c r="S111" s="51">
        <f t="shared" si="75"/>
        <v>219644.84008899791</v>
      </c>
      <c r="T111" s="52">
        <f t="shared" si="76"/>
        <v>-50852.153615198891</v>
      </c>
      <c r="U111" s="51">
        <f t="shared" si="77"/>
        <v>168792.68647379903</v>
      </c>
      <c r="V111" s="52">
        <f t="shared" si="78"/>
        <v>-50852.153615198884</v>
      </c>
      <c r="W111" s="51">
        <f t="shared" si="79"/>
        <v>117940.53285860014</v>
      </c>
      <c r="X111" s="48"/>
      <c r="Y111" s="47"/>
      <c r="Z111" s="47"/>
    </row>
    <row r="112" spans="1:26" ht="14.5" x14ac:dyDescent="0.35">
      <c r="A112" s="41">
        <f t="shared" si="80"/>
        <v>404</v>
      </c>
      <c r="B112" s="46" t="s">
        <v>125</v>
      </c>
      <c r="C112" s="56">
        <v>3618.643587708666</v>
      </c>
      <c r="D112" s="55">
        <v>0</v>
      </c>
      <c r="E112" s="53">
        <f t="shared" si="61"/>
        <v>3618.643587708666</v>
      </c>
      <c r="F112" s="23">
        <f t="shared" si="62"/>
        <v>-2285.8737528679549</v>
      </c>
      <c r="G112" s="55">
        <f t="shared" si="63"/>
        <v>-395.35687344999718</v>
      </c>
      <c r="H112" s="54">
        <f t="shared" si="64"/>
        <v>-2681.2306263179521</v>
      </c>
      <c r="I112" s="53">
        <f t="shared" si="65"/>
        <v>937.41296139071392</v>
      </c>
      <c r="J112" s="52">
        <f t="shared" si="66"/>
        <v>-121.18080932567132</v>
      </c>
      <c r="K112" s="53">
        <f t="shared" si="67"/>
        <v>816.23215206504256</v>
      </c>
      <c r="L112" s="52">
        <f t="shared" si="68"/>
        <v>-15.368453745806624</v>
      </c>
      <c r="M112" s="53">
        <f t="shared" si="69"/>
        <v>800.86369831923594</v>
      </c>
      <c r="N112" s="52">
        <f t="shared" si="70"/>
        <v>-109.41832741987818</v>
      </c>
      <c r="O112" s="53">
        <f t="shared" si="71"/>
        <v>691.44537089935773</v>
      </c>
      <c r="P112" s="52">
        <f t="shared" si="72"/>
        <v>-109.41832741987828</v>
      </c>
      <c r="Q112" s="53">
        <f t="shared" si="73"/>
        <v>582.0270434794794</v>
      </c>
      <c r="R112" s="52">
        <f t="shared" si="74"/>
        <v>-109.41832741987842</v>
      </c>
      <c r="S112" s="51">
        <f t="shared" si="75"/>
        <v>472.60871605960097</v>
      </c>
      <c r="T112" s="52">
        <f t="shared" si="76"/>
        <v>-109.41832741987811</v>
      </c>
      <c r="U112" s="51">
        <f t="shared" si="77"/>
        <v>363.19038863972287</v>
      </c>
      <c r="V112" s="52">
        <f t="shared" si="78"/>
        <v>-109.4183274198781</v>
      </c>
      <c r="W112" s="51">
        <f t="shared" si="79"/>
        <v>253.77206121984477</v>
      </c>
      <c r="X112" s="48"/>
      <c r="Y112" s="47"/>
      <c r="Z112" s="47"/>
    </row>
    <row r="113" spans="1:26" ht="14.5" x14ac:dyDescent="0.35">
      <c r="A113" s="41">
        <f t="shared" si="80"/>
        <v>405</v>
      </c>
      <c r="B113" s="46" t="s">
        <v>124</v>
      </c>
      <c r="C113" s="56">
        <v>-2288416.1176343206</v>
      </c>
      <c r="D113" s="55">
        <v>0</v>
      </c>
      <c r="E113" s="53">
        <f t="shared" si="61"/>
        <v>-2288416.1176343206</v>
      </c>
      <c r="F113" s="23">
        <f t="shared" si="62"/>
        <v>1445577.662499937</v>
      </c>
      <c r="G113" s="55">
        <f t="shared" si="63"/>
        <v>250022.14766151374</v>
      </c>
      <c r="H113" s="54">
        <f t="shared" si="64"/>
        <v>1695599.8101614506</v>
      </c>
      <c r="I113" s="53">
        <f t="shared" si="65"/>
        <v>-592816.30747286999</v>
      </c>
      <c r="J113" s="52">
        <f t="shared" si="66"/>
        <v>76634.272065581477</v>
      </c>
      <c r="K113" s="53">
        <f t="shared" si="67"/>
        <v>-516182.03540728852</v>
      </c>
      <c r="L113" s="52">
        <f t="shared" si="68"/>
        <v>9718.9503200813451</v>
      </c>
      <c r="M113" s="53">
        <f t="shared" si="69"/>
        <v>-506463.0850872072</v>
      </c>
      <c r="N113" s="52">
        <f t="shared" si="70"/>
        <v>69195.724299222638</v>
      </c>
      <c r="O113" s="53">
        <f t="shared" si="71"/>
        <v>-437267.36078798457</v>
      </c>
      <c r="P113" s="52">
        <f t="shared" si="72"/>
        <v>69195.724299222711</v>
      </c>
      <c r="Q113" s="53">
        <f t="shared" si="73"/>
        <v>-368071.63648876187</v>
      </c>
      <c r="R113" s="52">
        <f t="shared" si="74"/>
        <v>69195.724299222798</v>
      </c>
      <c r="S113" s="51">
        <f t="shared" si="75"/>
        <v>-298875.91218953906</v>
      </c>
      <c r="T113" s="52">
        <f t="shared" si="76"/>
        <v>69195.724299222595</v>
      </c>
      <c r="U113" s="51">
        <f t="shared" si="77"/>
        <v>-229680.18789031648</v>
      </c>
      <c r="V113" s="52">
        <f t="shared" si="78"/>
        <v>69195.724299222595</v>
      </c>
      <c r="W113" s="51">
        <f t="shared" si="79"/>
        <v>-160484.4635910939</v>
      </c>
      <c r="X113" s="48"/>
      <c r="Y113" s="47"/>
      <c r="Z113" s="47"/>
    </row>
    <row r="114" spans="1:26" ht="15" thickBot="1" x14ac:dyDescent="0.4">
      <c r="A114" s="41">
        <f t="shared" si="80"/>
        <v>406</v>
      </c>
      <c r="B114" s="46" t="s">
        <v>114</v>
      </c>
      <c r="C114" s="49">
        <f t="shared" ref="C114:W114" si="81">SUM(C108:C113)</f>
        <v>1697074.3714432865</v>
      </c>
      <c r="D114" s="50">
        <f t="shared" si="81"/>
        <v>0</v>
      </c>
      <c r="E114" s="50">
        <f t="shared" si="81"/>
        <v>1697074.3714432865</v>
      </c>
      <c r="F114" s="50">
        <f t="shared" si="81"/>
        <v>-1072030.9055923012</v>
      </c>
      <c r="G114" s="49">
        <f t="shared" si="81"/>
        <v>-185414.78353517121</v>
      </c>
      <c r="H114" s="49">
        <f t="shared" si="81"/>
        <v>-1257445.6891274701</v>
      </c>
      <c r="I114" s="49">
        <f t="shared" si="81"/>
        <v>439628.68231581838</v>
      </c>
      <c r="J114" s="49">
        <f t="shared" si="81"/>
        <v>-56831.473128740399</v>
      </c>
      <c r="K114" s="49">
        <f t="shared" si="81"/>
        <v>382797.20918707858</v>
      </c>
      <c r="L114" s="49">
        <f t="shared" si="81"/>
        <v>-7207.5097612017198</v>
      </c>
      <c r="M114" s="49">
        <f t="shared" si="81"/>
        <v>375589.69942587643</v>
      </c>
      <c r="N114" s="49">
        <f t="shared" si="81"/>
        <v>-51315.094932586682</v>
      </c>
      <c r="O114" s="49">
        <f t="shared" si="81"/>
        <v>324274.60449328937</v>
      </c>
      <c r="P114" s="49">
        <f t="shared" si="81"/>
        <v>-51315.094932586784</v>
      </c>
      <c r="Q114" s="49">
        <f t="shared" si="81"/>
        <v>272959.50956070225</v>
      </c>
      <c r="R114" s="49">
        <f t="shared" si="81"/>
        <v>-51315.094932586871</v>
      </c>
      <c r="S114" s="49">
        <f t="shared" si="81"/>
        <v>221644.41462811601</v>
      </c>
      <c r="T114" s="49">
        <f t="shared" si="81"/>
        <v>-51315.094932586813</v>
      </c>
      <c r="U114" s="49">
        <f t="shared" si="81"/>
        <v>170329.31969552912</v>
      </c>
      <c r="V114" s="49">
        <f t="shared" si="81"/>
        <v>-51315.09493258693</v>
      </c>
      <c r="W114" s="49">
        <f t="shared" si="81"/>
        <v>119014.22476294235</v>
      </c>
      <c r="X114" s="48"/>
      <c r="Y114" s="47"/>
      <c r="Z114" s="47"/>
    </row>
    <row r="115" spans="1:26" ht="15" thickTop="1" x14ac:dyDescent="0.35">
      <c r="B115" s="46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48"/>
      <c r="Y115" s="47"/>
      <c r="Z115" s="47"/>
    </row>
    <row r="116" spans="1:26" x14ac:dyDescent="0.25">
      <c r="C116" s="62"/>
      <c r="D116" s="62"/>
      <c r="E116" s="61">
        <f>+D117</f>
        <v>2017</v>
      </c>
      <c r="F116" s="62"/>
      <c r="G116" s="62"/>
      <c r="H116" s="62"/>
      <c r="I116" s="61">
        <f>+G117</f>
        <v>2018</v>
      </c>
      <c r="K116" s="41">
        <f>+J9</f>
        <v>2019</v>
      </c>
      <c r="M116" s="41">
        <f>+L9</f>
        <v>2020</v>
      </c>
      <c r="O116" s="41">
        <f>+N9</f>
        <v>2021</v>
      </c>
      <c r="Q116" s="41">
        <f>+P9</f>
        <v>2022</v>
      </c>
      <c r="S116" s="41">
        <f>+R9</f>
        <v>2023</v>
      </c>
      <c r="U116" s="41">
        <v>2024</v>
      </c>
      <c r="W116" s="41">
        <v>2025</v>
      </c>
      <c r="X116" s="48"/>
      <c r="Y116" s="47"/>
      <c r="Z116" s="47"/>
    </row>
    <row r="117" spans="1:26" x14ac:dyDescent="0.25">
      <c r="C117" s="41">
        <f>+C12</f>
        <v>2017</v>
      </c>
      <c r="D117" s="41">
        <f>+D12</f>
        <v>2017</v>
      </c>
      <c r="E117" s="41" t="s">
        <v>122</v>
      </c>
      <c r="F117" s="41">
        <f>+F12</f>
        <v>2018</v>
      </c>
      <c r="G117" s="41">
        <v>2018</v>
      </c>
      <c r="H117" s="41" t="s">
        <v>123</v>
      </c>
      <c r="I117" s="41" t="s">
        <v>122</v>
      </c>
      <c r="J117" s="41">
        <f>+J9</f>
        <v>2019</v>
      </c>
      <c r="K117" s="41" t="s">
        <v>122</v>
      </c>
      <c r="L117" s="41">
        <f>+L9</f>
        <v>2020</v>
      </c>
      <c r="M117" s="41" t="s">
        <v>122</v>
      </c>
      <c r="N117" s="41">
        <f>+N9</f>
        <v>2021</v>
      </c>
      <c r="O117" s="41" t="s">
        <v>122</v>
      </c>
      <c r="P117" s="41">
        <f>+P9</f>
        <v>2022</v>
      </c>
      <c r="Q117" s="41" t="s">
        <v>122</v>
      </c>
      <c r="R117" s="41">
        <f>+R9</f>
        <v>2023</v>
      </c>
      <c r="S117" s="41" t="s">
        <v>122</v>
      </c>
      <c r="T117" s="41">
        <v>2024</v>
      </c>
      <c r="U117" s="41" t="s">
        <v>122</v>
      </c>
      <c r="V117" s="41">
        <v>2025</v>
      </c>
      <c r="W117" s="41" t="s">
        <v>122</v>
      </c>
      <c r="X117" s="48"/>
      <c r="Y117" s="47"/>
      <c r="Z117" s="47"/>
    </row>
    <row r="118" spans="1:26" ht="14.5" x14ac:dyDescent="0.35">
      <c r="B118" s="60" t="s">
        <v>121</v>
      </c>
      <c r="C118" s="57" t="s">
        <v>118</v>
      </c>
      <c r="D118" s="58" t="s">
        <v>120</v>
      </c>
      <c r="E118" s="57" t="s">
        <v>118</v>
      </c>
      <c r="F118" s="58" t="s">
        <v>120</v>
      </c>
      <c r="G118" s="58" t="s">
        <v>120</v>
      </c>
      <c r="H118" s="59" t="s">
        <v>119</v>
      </c>
      <c r="I118" s="57" t="s">
        <v>118</v>
      </c>
      <c r="J118" s="58" t="s">
        <v>119</v>
      </c>
      <c r="K118" s="57" t="s">
        <v>118</v>
      </c>
      <c r="L118" s="58" t="s">
        <v>119</v>
      </c>
      <c r="M118" s="57" t="s">
        <v>118</v>
      </c>
      <c r="N118" s="58" t="s">
        <v>119</v>
      </c>
      <c r="O118" s="57" t="s">
        <v>118</v>
      </c>
      <c r="P118" s="58" t="s">
        <v>119</v>
      </c>
      <c r="Q118" s="57" t="s">
        <v>118</v>
      </c>
      <c r="R118" s="58" t="s">
        <v>119</v>
      </c>
      <c r="S118" s="57" t="s">
        <v>118</v>
      </c>
      <c r="T118" s="58" t="s">
        <v>119</v>
      </c>
      <c r="U118" s="57" t="s">
        <v>118</v>
      </c>
      <c r="V118" s="58" t="s">
        <v>119</v>
      </c>
      <c r="W118" s="57" t="s">
        <v>118</v>
      </c>
      <c r="X118" s="48"/>
      <c r="Y118" s="47"/>
      <c r="Z118" s="47"/>
    </row>
    <row r="119" spans="1:26" ht="14.5" x14ac:dyDescent="0.35">
      <c r="A119" s="41">
        <v>500</v>
      </c>
      <c r="B119" s="46" t="s">
        <v>117</v>
      </c>
      <c r="C119" s="56">
        <v>-11782459.660157517</v>
      </c>
      <c r="D119" s="55">
        <v>0</v>
      </c>
      <c r="E119" s="53">
        <f>+C119+D119</f>
        <v>-11782459.660157517</v>
      </c>
      <c r="F119" s="23">
        <f>(E119/(E$122)*F$21)</f>
        <v>0</v>
      </c>
      <c r="G119" s="55">
        <f>(E119/(E$122)*G$21)</f>
        <v>1287299.0389584689</v>
      </c>
      <c r="H119" s="54">
        <f>SUM(F119:G119)</f>
        <v>1287299.0389584689</v>
      </c>
      <c r="I119" s="53">
        <f>+E119+H119</f>
        <v>-10495160.621199047</v>
      </c>
      <c r="J119" s="52">
        <f>(I119/(I$122)*J$21)</f>
        <v>1356725.4886181727</v>
      </c>
      <c r="K119" s="53">
        <f>+I119+J119</f>
        <v>-9138435.1325808745</v>
      </c>
      <c r="L119" s="52">
        <f>(K119/(K$122)*L$21)</f>
        <v>172063.32449512873</v>
      </c>
      <c r="M119" s="53">
        <f>+K119+L119</f>
        <v>-8966371.8080857452</v>
      </c>
      <c r="N119" s="52">
        <f>(M119/(M$122)*N$21)</f>
        <v>1225034.1828759292</v>
      </c>
      <c r="O119" s="53">
        <f>+M119+N119</f>
        <v>-7741337.6252098158</v>
      </c>
      <c r="P119" s="52">
        <f>(O119/(O$122)*P$21)</f>
        <v>1225034.1828759292</v>
      </c>
      <c r="Q119" s="53">
        <f>+O119+P119</f>
        <v>-6516303.4423338864</v>
      </c>
      <c r="R119" s="52">
        <f>(Q119/(Q$122)*R$21)</f>
        <v>1225034.1828759294</v>
      </c>
      <c r="S119" s="51">
        <f>+Q119+R119</f>
        <v>-5291269.259457957</v>
      </c>
      <c r="T119" s="52">
        <f>(S119/(S$122)*T$21)</f>
        <v>1225034.1828759294</v>
      </c>
      <c r="U119" s="51">
        <f>+S119+T119</f>
        <v>-4066235.0765820276</v>
      </c>
      <c r="V119" s="52">
        <f>(U119/(U$122)*V$21)</f>
        <v>1225034.1828759292</v>
      </c>
      <c r="W119" s="51">
        <f>+U119+V119</f>
        <v>-2841200.8937060982</v>
      </c>
      <c r="X119" s="48"/>
      <c r="Y119" s="47"/>
      <c r="Z119" s="47"/>
    </row>
    <row r="120" spans="1:26" ht="14.5" x14ac:dyDescent="0.35">
      <c r="A120" s="41">
        <f>A119+1</f>
        <v>501</v>
      </c>
      <c r="B120" s="46" t="s">
        <v>116</v>
      </c>
      <c r="C120" s="56">
        <v>1296370.8238620001</v>
      </c>
      <c r="D120" s="55">
        <v>0</v>
      </c>
      <c r="E120" s="53">
        <f>+C120+D120</f>
        <v>1296370.8238620001</v>
      </c>
      <c r="F120" s="23">
        <f>(E120/(E$122)*F$21)</f>
        <v>0</v>
      </c>
      <c r="G120" s="55">
        <f>(E120/(E$122)*G$21)</f>
        <v>-141635.69949103831</v>
      </c>
      <c r="H120" s="54">
        <f>SUM(F120:G120)</f>
        <v>-141635.69949103831</v>
      </c>
      <c r="I120" s="53">
        <f>+E120+H120</f>
        <v>1154735.1243709619</v>
      </c>
      <c r="J120" s="52">
        <f>(I120/(I$122)*J$21)</f>
        <v>-149274.37819982338</v>
      </c>
      <c r="K120" s="53">
        <f>+I120+J120</f>
        <v>1005460.7461711385</v>
      </c>
      <c r="L120" s="52">
        <f>(K120/(K$122)*L$21)</f>
        <v>-18931.350513039037</v>
      </c>
      <c r="M120" s="53">
        <f>+K120+L120</f>
        <v>986529.39565809944</v>
      </c>
      <c r="N120" s="52">
        <f>(M120/(M$122)*N$21)</f>
        <v>-134784.97857999452</v>
      </c>
      <c r="O120" s="53">
        <f>+M120+N120</f>
        <v>851744.41707810492</v>
      </c>
      <c r="P120" s="52">
        <f>(O120/(O$122)*P$21)</f>
        <v>-134784.97857999455</v>
      </c>
      <c r="Q120" s="53">
        <f>+O120+P120</f>
        <v>716959.43849811039</v>
      </c>
      <c r="R120" s="52">
        <f>(Q120/(Q$122)*R$21)</f>
        <v>-134784.97857999458</v>
      </c>
      <c r="S120" s="51">
        <f>+Q120+R120</f>
        <v>582174.45991811575</v>
      </c>
      <c r="T120" s="52">
        <f>(S120/(S$122)*T$21)</f>
        <v>-134784.97857999455</v>
      </c>
      <c r="U120" s="51">
        <f>+S120+T120</f>
        <v>447389.48133812123</v>
      </c>
      <c r="V120" s="52">
        <f>(U120/(U$122)*V$21)</f>
        <v>-134784.97857999455</v>
      </c>
      <c r="W120" s="51">
        <f>+U120+V120</f>
        <v>312604.50275812671</v>
      </c>
      <c r="X120" s="48"/>
      <c r="Y120" s="47"/>
      <c r="Z120" s="47"/>
    </row>
    <row r="121" spans="1:26" ht="14.5" x14ac:dyDescent="0.35">
      <c r="A121" s="41">
        <f>A120+1</f>
        <v>502</v>
      </c>
      <c r="B121" s="46" t="s">
        <v>115</v>
      </c>
      <c r="C121" s="56">
        <v>1541797.520548864</v>
      </c>
      <c r="D121" s="55">
        <v>0</v>
      </c>
      <c r="E121" s="53">
        <f>+C121+D121</f>
        <v>1541797.520548864</v>
      </c>
      <c r="F121" s="23">
        <f>(E121/(E$122)*F$21)</f>
        <v>0</v>
      </c>
      <c r="G121" s="55">
        <f>(E121/(E$122)*G$21)</f>
        <v>-168449.92673156067</v>
      </c>
      <c r="H121" s="54">
        <f>SUM(F121:G121)</f>
        <v>-168449.92673156067</v>
      </c>
      <c r="I121" s="53">
        <f>+E121+H121</f>
        <v>1373347.5938173034</v>
      </c>
      <c r="J121" s="52">
        <f>(I121/(I$122)*J$21)</f>
        <v>-177534.74696716934</v>
      </c>
      <c r="K121" s="53">
        <f>+I121+J121</f>
        <v>1195812.846850134</v>
      </c>
      <c r="L121" s="52">
        <f>(K121/(K$122)*L$21)</f>
        <v>-22515.401260490085</v>
      </c>
      <c r="M121" s="53">
        <f>+K121+L121</f>
        <v>1173297.4455896439</v>
      </c>
      <c r="N121" s="52">
        <f>(M121/(M$122)*N$21)</f>
        <v>-160302.23910993309</v>
      </c>
      <c r="O121" s="53">
        <f>+M121+N121</f>
        <v>1012995.2064797108</v>
      </c>
      <c r="P121" s="52">
        <f>(O121/(O$122)*P$21)</f>
        <v>-160302.23910993309</v>
      </c>
      <c r="Q121" s="53">
        <f>+O121+P121</f>
        <v>852692.96736977762</v>
      </c>
      <c r="R121" s="52">
        <f>(Q121/(Q$122)*R$21)</f>
        <v>-160302.23910993311</v>
      </c>
      <c r="S121" s="51">
        <f>+Q121+R121</f>
        <v>692390.72825984447</v>
      </c>
      <c r="T121" s="52">
        <f>(S121/(S$122)*T$21)</f>
        <v>-160302.23910993311</v>
      </c>
      <c r="U121" s="51">
        <f>+S121+T121</f>
        <v>532088.48914991133</v>
      </c>
      <c r="V121" s="52">
        <f>(U121/(U$122)*V$21)</f>
        <v>-160302.23910993309</v>
      </c>
      <c r="W121" s="51">
        <f>+U121+V121</f>
        <v>371786.25003997824</v>
      </c>
      <c r="X121" s="48"/>
      <c r="Y121" s="47"/>
      <c r="Z121" s="47"/>
    </row>
    <row r="122" spans="1:26" ht="15" thickBot="1" x14ac:dyDescent="0.4">
      <c r="A122" s="41">
        <f>A121+1</f>
        <v>503</v>
      </c>
      <c r="B122" s="46" t="s">
        <v>114</v>
      </c>
      <c r="C122" s="49">
        <f t="shared" ref="C122:W122" si="82">SUM(C119:C121)</f>
        <v>-8944291.3157466538</v>
      </c>
      <c r="D122" s="50">
        <f t="shared" si="82"/>
        <v>0</v>
      </c>
      <c r="E122" s="50">
        <f t="shared" si="82"/>
        <v>-8944291.3157466538</v>
      </c>
      <c r="F122" s="50">
        <f t="shared" si="82"/>
        <v>0</v>
      </c>
      <c r="G122" s="49">
        <f t="shared" si="82"/>
        <v>977213.41273587011</v>
      </c>
      <c r="H122" s="49">
        <f t="shared" si="82"/>
        <v>977213.41273587011</v>
      </c>
      <c r="I122" s="49">
        <f t="shared" si="82"/>
        <v>-7967077.9030107819</v>
      </c>
      <c r="J122" s="49">
        <f t="shared" si="82"/>
        <v>1029916.3634511799</v>
      </c>
      <c r="K122" s="49">
        <f t="shared" si="82"/>
        <v>-6937161.5395596027</v>
      </c>
      <c r="L122" s="49">
        <f t="shared" si="82"/>
        <v>130616.5727215996</v>
      </c>
      <c r="M122" s="49">
        <f t="shared" si="82"/>
        <v>-6806544.9668380022</v>
      </c>
      <c r="N122" s="49">
        <f t="shared" si="82"/>
        <v>929946.9651860015</v>
      </c>
      <c r="O122" s="49">
        <f t="shared" si="82"/>
        <v>-5876598.0016520005</v>
      </c>
      <c r="P122" s="49">
        <f t="shared" si="82"/>
        <v>929946.9651860015</v>
      </c>
      <c r="Q122" s="49">
        <f t="shared" si="82"/>
        <v>-4946651.0364659987</v>
      </c>
      <c r="R122" s="49">
        <f t="shared" si="82"/>
        <v>929946.96518600173</v>
      </c>
      <c r="S122" s="49">
        <f t="shared" si="82"/>
        <v>-4016704.071279997</v>
      </c>
      <c r="T122" s="49">
        <f t="shared" si="82"/>
        <v>929946.96518600173</v>
      </c>
      <c r="U122" s="49">
        <f t="shared" si="82"/>
        <v>-3086757.1060939953</v>
      </c>
      <c r="V122" s="49">
        <f t="shared" si="82"/>
        <v>929946.9651860015</v>
      </c>
      <c r="W122" s="49">
        <f t="shared" si="82"/>
        <v>-2156810.1409079931</v>
      </c>
      <c r="X122" s="48"/>
      <c r="Y122" s="47"/>
      <c r="Z122" s="47"/>
    </row>
    <row r="123" spans="1:26" ht="15" thickTop="1" x14ac:dyDescent="0.35">
      <c r="B123" s="46"/>
      <c r="C123" s="45" t="s">
        <v>113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</row>
    <row r="125" spans="1:26" ht="14.5" x14ac:dyDescent="0.35">
      <c r="B125" s="43" t="s">
        <v>112</v>
      </c>
    </row>
    <row r="126" spans="1:26" x14ac:dyDescent="0.25">
      <c r="A126" s="41">
        <v>600</v>
      </c>
      <c r="B126" s="40" t="s">
        <v>111</v>
      </c>
      <c r="C126" s="25">
        <v>14695000</v>
      </c>
      <c r="D126" s="42" t="s">
        <v>110</v>
      </c>
    </row>
    <row r="127" spans="1:26" x14ac:dyDescent="0.25">
      <c r="A127" s="41">
        <f>+A126+1</f>
        <v>601</v>
      </c>
      <c r="B127" s="40" t="s">
        <v>109</v>
      </c>
      <c r="C127" s="25">
        <v>2064000</v>
      </c>
      <c r="D127" s="42" t="s">
        <v>108</v>
      </c>
    </row>
    <row r="128" spans="1:26" x14ac:dyDescent="0.25">
      <c r="A128" s="41">
        <f>+A127+1</f>
        <v>602</v>
      </c>
      <c r="B128" s="40" t="s">
        <v>107</v>
      </c>
      <c r="C128" s="25">
        <v>14695000</v>
      </c>
      <c r="D128" s="42" t="s">
        <v>106</v>
      </c>
    </row>
    <row r="129" spans="1:4" ht="13" x14ac:dyDescent="0.3">
      <c r="A129" s="41">
        <f>+A128+1</f>
        <v>603</v>
      </c>
      <c r="B129" s="40" t="s">
        <v>105</v>
      </c>
      <c r="C129" s="25">
        <v>19593000</v>
      </c>
      <c r="D129" s="42" t="s">
        <v>104</v>
      </c>
    </row>
    <row r="132" spans="1:4" x14ac:dyDescent="0.25">
      <c r="B132" s="40" t="s">
        <v>103</v>
      </c>
    </row>
  </sheetData>
  <mergeCells count="4">
    <mergeCell ref="B1:G1"/>
    <mergeCell ref="B2:G2"/>
    <mergeCell ref="B3:G3"/>
    <mergeCell ref="B4:G4"/>
  </mergeCells>
  <pageMargins left="1" right="1" top="1" bottom="1" header="0.5" footer="0.5"/>
  <pageSetup scale="13" orientation="portrait" r:id="rId1"/>
  <headerFooter>
    <oddHeader>&amp;RTO Rate Year 2025 Annual Update
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5CC7A733AEE04384B87B58141F0FAB" ma:contentTypeVersion="22" ma:contentTypeDescription="Create a new document." ma:contentTypeScope="" ma:versionID="694424419ad64ab25ebf9105bebe4f0b">
  <xsd:schema xmlns:xsd="http://www.w3.org/2001/XMLSchema" xmlns:xs="http://www.w3.org/2001/XMLSchema" xmlns:p="http://schemas.microsoft.com/office/2006/metadata/properties" xmlns:ns2="97e57212-3e02-407f-8b2d-05f7d7f19b15" xmlns:ns3="b97bf815-25bc-4d88-8687-49ad87c57852" targetNamespace="http://schemas.microsoft.com/office/2006/metadata/properties" ma:root="true" ma:fieldsID="e7b7d0a590263d564a4589d8fec6b893" ns2:_="" ns3:_="">
    <xsd:import namespace="97e57212-3e02-407f-8b2d-05f7d7f19b15"/>
    <xsd:import namespace="b97bf815-25bc-4d88-8687-49ad87c57852"/>
    <xsd:element name="properties">
      <xsd:complexType>
        <xsd:sequence>
          <xsd:element name="documentManagement">
            <xsd:complexType>
              <xsd:all>
                <xsd:element ref="ns2:pgeRetentionTriggerDate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RetentionTriggerDate" ma:index="3" nillable="true" ma:displayName="PGE Event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  <xsd:element name="mca9ac2a47d44219b4ff213ace4480ec" ma:index="8" nillable="true" ma:taxonomy="true" ma:internalName="mca9ac2a47d44219b4ff213ace4480ec" ma:taxonomyFieldName="pgeRecordCategory" ma:displayName="PGE Schedule Title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43c2ef23-a613-4bdb-9db2-ba7e4e0b841c}" ma:internalName="TaxCatchAll" ma:showField="CatchAllData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43c2ef23-a613-4bdb-9db2-ba7e4e0b841c}" ma:internalName="TaxCatchAllLabel" ma:readOnly="true" ma:showField="CatchAllDataLabel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bf815-25bc-4d88-8687-49ad87c57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6c99b3-cd83-43e5-b4c1-d62f316c1e37" ContentTypeId="0x0101" PreviousValue="tru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EF8E9DCC-7525-4B3A-BADE-4C712AF7A876}"/>
</file>

<file path=customXml/itemProps2.xml><?xml version="1.0" encoding="utf-8"?>
<ds:datastoreItem xmlns:ds="http://schemas.openxmlformats.org/officeDocument/2006/customXml" ds:itemID="{12783521-E8A2-46E8-8BC8-022DBD4E5F5C}"/>
</file>

<file path=customXml/itemProps3.xml><?xml version="1.0" encoding="utf-8"?>
<ds:datastoreItem xmlns:ds="http://schemas.openxmlformats.org/officeDocument/2006/customXml" ds:itemID="{DB27CA96-6A73-47A8-9520-E6DA55E3182F}"/>
</file>

<file path=customXml/itemProps4.xml><?xml version="1.0" encoding="utf-8"?>
<ds:datastoreItem xmlns:ds="http://schemas.openxmlformats.org/officeDocument/2006/customXml" ds:itemID="{01E80AEA-9D15-415F-A97A-660E0386BDE5}"/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ToC</vt:lpstr>
      <vt:lpstr>1</vt:lpstr>
      <vt:lpstr>2</vt:lpstr>
      <vt:lpstr>3</vt:lpstr>
      <vt:lpstr>4</vt:lpstr>
      <vt:lpstr>'1'!Print_Area</vt:lpstr>
      <vt:lpstr>'2'!Print_Area</vt:lpstr>
      <vt:lpstr>ToC!Print_Area</vt:lpstr>
      <vt:lpstr>'4'!Print_Titles</vt:lpstr>
    </vt:vector>
  </TitlesOfParts>
  <Company>Pacific Gas and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WP_1-BaseTRR_Tax_TO21_RY2027 June Draft</dc:title>
  <dc:creator>Pacific Gas and Electric Company</dc:creator>
  <cp:keywords>to, tariff, rate, 2027; to, tariff, rates, 2027</cp:keywords>
  <dcterms:created xsi:type="dcterms:W3CDTF">2026-06-11T17:55:04Z</dcterms:created>
  <dcterms:modified xsi:type="dcterms:W3CDTF">2026-06-11T22:17:57Z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0x010100C25CC7A733AEE04384B87B58141F0FAB</vt:lpwstr>
  </property>
</Properties>
</file>